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05" yWindow="-105" windowWidth="15600" windowHeight="10305" tabRatio="590"/>
  </bookViews>
  <sheets>
    <sheet name="700" sheetId="49" r:id="rId1"/>
    <sheet name="COMPRATIVE" sheetId="39" state="hidden" r:id="rId2"/>
    <sheet name="LEVEL" sheetId="45" state="hidden" r:id="rId3"/>
    <sheet name="APPROCH ROAD" sheetId="42" state="hidden" r:id="rId4"/>
    <sheet name="DIVERSION ROAD" sheetId="41" state="hidden" r:id="rId5"/>
    <sheet name="V.S. Phy." sheetId="29" state="hidden" r:id="rId6"/>
    <sheet name="approch road+" sheetId="43" state="hidden" r:id="rId7"/>
    <sheet name="Sheet1" sheetId="44" state="hidden" r:id="rId8"/>
    <sheet name="Sheet2" sheetId="46" state="hidden" r:id="rId9"/>
  </sheets>
  <definedNames>
    <definedName name="___pd3" localSheetId="0" hidden="1">{"Daily Survey Report",#N/A,FALSE,"Daily"}</definedName>
    <definedName name="___pd3" hidden="1">{"Daily Survey Report",#N/A,FALSE,"Daily"}</definedName>
    <definedName name="__pd3" localSheetId="0" hidden="1">{"Daily Survey Report",#N/A,FALSE,"Daily"}</definedName>
    <definedName name="__pd3" hidden="1">{"Daily Survey Report",#N/A,FALSE,"Daily"}</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pd2" localSheetId="0" hidden="1">{"Daily Survey Report",#N/A,FALSE,"Daily"}</definedName>
    <definedName name="_pd2" hidden="1">{"Daily Survey Report",#N/A,FALSE,"Daily"}</definedName>
    <definedName name="_pd3" localSheetId="0" hidden="1">{"Daily Survey Report",#N/A,FALSE,"Daily"}</definedName>
    <definedName name="_pd3" hidden="1">{"Daily Survey Report",#N/A,FALSE,"Daily"}</definedName>
    <definedName name="a" localSheetId="0">#REF!</definedName>
    <definedName name="a">#REF!</definedName>
    <definedName name="aa" localSheetId="0">#REF!</definedName>
    <definedName name="aa">#REF!</definedName>
    <definedName name="aaa" localSheetId="0" hidden="1">{"Daily Survey Report",#N/A,FALSE,"Daily"}</definedName>
    <definedName name="aaa" hidden="1">{"Daily Survey Report",#N/A,FALSE,"Daily"}</definedName>
    <definedName name="AB" localSheetId="0">#REF!</definedName>
    <definedName name="AB">#REF!</definedName>
    <definedName name="ABC" localSheetId="0">#REF!</definedName>
    <definedName name="ABC">#REF!</definedName>
    <definedName name="abcd" localSheetId="0">#REF!</definedName>
    <definedName name="abcd">#REF!</definedName>
    <definedName name="Abottomplug" localSheetId="0">#REF!</definedName>
    <definedName name="Abottomplug">#REF!</definedName>
    <definedName name="abutcap" localSheetId="0">#REF!</definedName>
    <definedName name="abutcap">#REF!</definedName>
    <definedName name="abutmentcap" localSheetId="0">#REF!</definedName>
    <definedName name="abutmentcap">#REF!</definedName>
    <definedName name="abutmentcurb" localSheetId="0">#REF!</definedName>
    <definedName name="abutmentcurb">#REF!</definedName>
    <definedName name="abutmentrei" localSheetId="0">#REF!</definedName>
    <definedName name="abutmentrei">#REF!</definedName>
    <definedName name="abutmentreinf" localSheetId="0">#REF!</definedName>
    <definedName name="abutmentreinf">#REF!</definedName>
    <definedName name="abutmentsteel" localSheetId="0">#REF!</definedName>
    <definedName name="abutmentsteel">#REF!</definedName>
    <definedName name="abutplug" localSheetId="0">#REF!</definedName>
    <definedName name="abutplug">#REF!</definedName>
    <definedName name="abutsteining" localSheetId="0">#REF!</definedName>
    <definedName name="abutsteining">#REF!</definedName>
    <definedName name="akhilesh" localSheetId="0">#REF!</definedName>
    <definedName name="akhilesh">#REF!</definedName>
    <definedName name="alfa" localSheetId="0">#REF!</definedName>
    <definedName name="alfa">#REF!</definedName>
    <definedName name="an" localSheetId="0">#REF!</definedName>
    <definedName name="an">#REF!</definedName>
    <definedName name="Analysis" localSheetId="0">#REF!</definedName>
    <definedName name="Analysis">#REF!</definedName>
    <definedName name="ANALYSIS_OF_BENKELMAN_BEAM_DEFLECTION_DATA" localSheetId="0">#REF!</definedName>
    <definedName name="ANALYSIS_OF_BENKELMAN_BEAM_DEFLECTION_DATA">#REF!</definedName>
    <definedName name="anscount" hidden="1">1</definedName>
    <definedName name="anu" localSheetId="0" hidden="1">{"Daily Survey Report",#N/A,FALSE,"Daily"}</definedName>
    <definedName name="anu" hidden="1">{"Daily Survey Report",#N/A,FALSE,"Daily"}</definedName>
    <definedName name="approachslab" localSheetId="0">#REF!</definedName>
    <definedName name="approachslab">#REF!</definedName>
    <definedName name="apronarea" localSheetId="0">#REF!</definedName>
    <definedName name="apronarea">#REF!</definedName>
    <definedName name="Area" localSheetId="0">#REF!</definedName>
    <definedName name="Area">#REF!</definedName>
    <definedName name="as" localSheetId="0">#REF!</definedName>
    <definedName name="as">#REF!</definedName>
    <definedName name="Asandfilling" localSheetId="0">#REF!</definedName>
    <definedName name="Asandfilling">#REF!</definedName>
    <definedName name="asd" localSheetId="0">#REF!</definedName>
    <definedName name="asd">#REF!</definedName>
    <definedName name="asim" localSheetId="0">#REF!</definedName>
    <definedName name="asim">#REF!</definedName>
    <definedName name="Axle_Load_Analysis" localSheetId="0">#REF!</definedName>
    <definedName name="Axle_Load_Analysis">#REF!</definedName>
    <definedName name="b" localSheetId="0">#REF!</definedName>
    <definedName name="b">#REF!</definedName>
    <definedName name="backfilling" localSheetId="0">#REF!</definedName>
    <definedName name="backfilling">#REF!</definedName>
    <definedName name="Badi" localSheetId="0">#REF!</definedName>
    <definedName name="Badi">#REF!</definedName>
    <definedName name="Barkedasalam" localSheetId="0">#REF!</definedName>
    <definedName name="Barkedasalam">#REF!</definedName>
    <definedName name="Barkhedabondar" localSheetId="0">#REF!</definedName>
    <definedName name="Barkhedabondar">#REF!</definedName>
    <definedName name="bb" localSheetId="0">#REF!</definedName>
    <definedName name="bb">#REF!</definedName>
    <definedName name="bearing" localSheetId="0">#REF!</definedName>
    <definedName name="bearing">#REF!</definedName>
    <definedName name="BOQ" localSheetId="0">#REF!</definedName>
    <definedName name="BOQ">#REF!</definedName>
    <definedName name="bore0to10" localSheetId="0">#REF!</definedName>
    <definedName name="bore0to10">#REF!</definedName>
    <definedName name="bore10to20" localSheetId="0">#REF!</definedName>
    <definedName name="bore10to20">#REF!</definedName>
    <definedName name="bore20to30" localSheetId="0">#REF!</definedName>
    <definedName name="bore20to30">#REF!</definedName>
    <definedName name="BORE30" localSheetId="0">#REF!</definedName>
    <definedName name="BORE30">#REF!</definedName>
    <definedName name="bottomplug" localSheetId="0">#REF!</definedName>
    <definedName name="bottomplug">#REF!</definedName>
    <definedName name="box30.36" localSheetId="0">#REF!</definedName>
    <definedName name="box30.36">#REF!</definedName>
    <definedName name="boxgirder" localSheetId="0">#REF!</definedName>
    <definedName name="boxgirder">#REF!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t" localSheetId="0">#REF!</definedName>
    <definedName name="bt">#REF!</definedName>
    <definedName name="BUG" localSheetId="0">#REF!</definedName>
    <definedName name="BUG">#REF!</definedName>
    <definedName name="C.C.Road" localSheetId="0">#REF!</definedName>
    <definedName name="C.C.Road">#REF!</definedName>
    <definedName name="cable" localSheetId="0" hidden="1">#REF!</definedName>
    <definedName name="cable" hidden="1">#REF!</definedName>
    <definedName name="cc" localSheetId="0">#REF!</definedName>
    <definedName name="cc">#REF!</definedName>
    <definedName name="China" localSheetId="0">#REF!</definedName>
    <definedName name="China">#REF!</definedName>
    <definedName name="ChinaRailway" localSheetId="0">#REF!</definedName>
    <definedName name="ChinaRailway">#REF!</definedName>
    <definedName name="CL" localSheetId="0">#REF!</definedName>
    <definedName name="CL">#REF!</definedName>
    <definedName name="CONDITION_SURVEY_OF_CULVERTS" localSheetId="0">#REF!</definedName>
    <definedName name="CONDITION_SURVEY_OF_CULVERTS">#REF!</definedName>
    <definedName name="crashbarrier" localSheetId="0">#REF!</definedName>
    <definedName name="crashbarrier">#REF!</definedName>
    <definedName name="cupl3Oct07" localSheetId="0" hidden="1">{"Daily Survey Report",#N/A,FALSE,"Daily"}</definedName>
    <definedName name="cupl3Oct07" hidden="1">{"Daily Survey Report",#N/A,FALSE,"Daily"}</definedName>
    <definedName name="curb2" localSheetId="0">#REF!</definedName>
    <definedName name="curb2">#REF!</definedName>
    <definedName name="d" localSheetId="0">#REF!</definedName>
    <definedName name="d">#REF!</definedName>
    <definedName name="Daily_Survey" localSheetId="0">#REF!</definedName>
    <definedName name="Daily_Survey">#REF!</definedName>
    <definedName name="Damkheda" localSheetId="0">#REF!</definedName>
    <definedName name="Damkheda">#REF!</definedName>
    <definedName name="dd" localSheetId="0">#REF!</definedName>
    <definedName name="dd">#REF!</definedName>
    <definedName name="Design" localSheetId="0">#REF!</definedName>
    <definedName name="Design">#REF!</definedName>
    <definedName name="DFDFDFDEF" localSheetId="0">#REF!</definedName>
    <definedName name="DFDFDFDEF">#REF!</definedName>
    <definedName name="Distribution_reinforcement" localSheetId="0">#REF!</definedName>
    <definedName name="Distribution_reinforcement">#REF!</definedName>
    <definedName name="drainagespouts" localSheetId="0">#REF!</definedName>
    <definedName name="drainagespouts">#REF!</definedName>
    <definedName name="Ec" localSheetId="0">#REF!</definedName>
    <definedName name="Ec">#REF!</definedName>
    <definedName name="eo" localSheetId="0">#REF!</definedName>
    <definedName name="eo">#REF!</definedName>
    <definedName name="eqn">"eqn"</definedName>
    <definedName name="ew" localSheetId="0">#REF!</definedName>
    <definedName name="ew">#REF!</definedName>
    <definedName name="expansionjoints" localSheetId="0">#REF!</definedName>
    <definedName name="expansionjoints">#REF!</definedName>
    <definedName name="fdsfsd" localSheetId="0" hidden="1">{"Daily Survey Report",#N/A,FALSE,"Daily"}</definedName>
    <definedName name="fdsfsd" hidden="1">{"Daily Survey Report",#N/A,FALSE,"Daily"}</definedName>
    <definedName name="ff" localSheetId="0" hidden="1">{"Daily Survey Report",#N/A,FALSE,"Daily"}</definedName>
    <definedName name="ff" hidden="1">{"Daily Survey Report",#N/A,FALSE,"Daily"}</definedName>
    <definedName name="FGFGFG" localSheetId="0">#REF!</definedName>
    <definedName name="FGFGFG">#REF!</definedName>
    <definedName name="fgh" localSheetId="0" hidden="1">{"Daily Survey Report",#N/A,FALSE,"Daily"}</definedName>
    <definedName name="fgh" hidden="1">{"Daily Survey Report",#N/A,FALSE,"Daily"}</definedName>
    <definedName name="filtermaterial" localSheetId="0">#REF!</definedName>
    <definedName name="filtermaterial">#REF!</definedName>
    <definedName name="filtermedium" localSheetId="0">#REF!</definedName>
    <definedName name="filtermedium">#REF!</definedName>
    <definedName name="floodscale" localSheetId="0">#REF!</definedName>
    <definedName name="floodscale">#REF!</definedName>
    <definedName name="foundation" localSheetId="0">#REF!</definedName>
    <definedName name="foundation">#REF!</definedName>
    <definedName name="Gairatganj" localSheetId="0">#REF!</definedName>
    <definedName name="Gairatganj">#REF!</definedName>
    <definedName name="Garhakala" localSheetId="0">#REF!</definedName>
    <definedName name="Garhakala">#REF!</definedName>
    <definedName name="grade" localSheetId="0">#REF!</definedName>
    <definedName name="grade">#REF!</definedName>
    <definedName name="gunga" localSheetId="0">#REF!</definedName>
    <definedName name="gunga">#REF!</definedName>
    <definedName name="gungakalara" localSheetId="0">#REF!</definedName>
    <definedName name="gungakalara">#REF!</definedName>
    <definedName name="h" localSheetId="0">#REF!</definedName>
    <definedName name="h">#REF!</definedName>
    <definedName name="handrail" localSheetId="0">#REF!</definedName>
    <definedName name="handrail">#REF!</definedName>
    <definedName name="HAR" localSheetId="0" hidden="1">{"Daily Survey Report",#N/A,FALSE,"Daily"}</definedName>
    <definedName name="HAR" hidden="1">{"Daily Survey Report",#N/A,FALSE,"Daily"}</definedName>
    <definedName name="hg" localSheetId="0" hidden="1">{"Daily Survey Report",#N/A,FALSE,"Daily"}</definedName>
    <definedName name="hg" hidden="1">{"Daily Survey Report",#N/A,FALSE,"Daily"}</definedName>
    <definedName name="hysdsub" localSheetId="0">#REF!</definedName>
    <definedName name="hysdsub">#REF!</definedName>
    <definedName name="hysdsuper" localSheetId="0">#REF!</definedName>
    <definedName name="hysdsuper">#REF!</definedName>
    <definedName name="i" localSheetId="0">#REF!</definedName>
    <definedName name="i">#REF!</definedName>
    <definedName name="i__PCC_M_15" localSheetId="0">#REF!</definedName>
    <definedName name="i__PCC_M_15">#REF!</definedName>
    <definedName name="intermediateplug" localSheetId="0">#REF!</definedName>
    <definedName name="intermediateplug">#REF!</definedName>
    <definedName name="INVENTORY_OF_CULVERTS" localSheetId="0">#REF!</definedName>
    <definedName name="INVENTORY_OF_CULVERTS">#REF!</definedName>
    <definedName name="jkk" localSheetId="0">#REF!</definedName>
    <definedName name="jkk">#REF!</definedName>
    <definedName name="k" localSheetId="0">#REF!</definedName>
    <definedName name="k">#REF!</definedName>
    <definedName name="Karchuli" localSheetId="0">#REF!</definedName>
    <definedName name="Karchuli">#REF!</definedName>
    <definedName name="kg" localSheetId="0">#REF!</definedName>
    <definedName name="kg">#REF!</definedName>
    <definedName name="khamkheda" localSheetId="0">#REF!</definedName>
    <definedName name="khamkheda">#REF!</definedName>
    <definedName name="Khargone" localSheetId="0" hidden="1">{"Daily Survey Report",#N/A,FALSE,"Daily"}</definedName>
    <definedName name="Khargone" hidden="1">{"Daily Survey Report",#N/A,FALSE,"Daily"}</definedName>
    <definedName name="kolukhedi" localSheetId="0">#REF!</definedName>
    <definedName name="kolukhedi">#REF!</definedName>
    <definedName name="Kum" localSheetId="0" hidden="1">{"Daily Survey Report",#N/A,FALSE,"Daily"}</definedName>
    <definedName name="Kum" hidden="1">{"Daily Survey Report",#N/A,FALSE,"Daily"}</definedName>
    <definedName name="kUmhari" localSheetId="0" hidden="1">{"Daily Survey Report",#N/A,FALSE,"Daily"}</definedName>
    <definedName name="kUmhari" hidden="1">{"Daily Survey Report",#N/A,FALSE,"Daily"}</definedName>
    <definedName name="L_Bhisti" localSheetId="0">#REF!</definedName>
    <definedName name="L_Bhisti">#REF!</definedName>
    <definedName name="L_BitumenSprayer" localSheetId="0">#REF!</definedName>
    <definedName name="L_BitumenSprayer">#REF!</definedName>
    <definedName name="L_Blacksmith" localSheetId="0">#REF!</definedName>
    <definedName name="L_Blacksmith">#REF!</definedName>
    <definedName name="L_Blaster" localSheetId="0">#REF!</definedName>
    <definedName name="L_Blaster">#REF!</definedName>
    <definedName name="L_Carpenter_1stClass" localSheetId="0">#REF!</definedName>
    <definedName name="L_Carpenter_1stClass">#REF!</definedName>
    <definedName name="L_ChipsSpreader" localSheetId="0">#REF!</definedName>
    <definedName name="L_ChipsSpreader">#REF!</definedName>
    <definedName name="L_Chiseller" localSheetId="0">#REF!</definedName>
    <definedName name="L_Chiseller">#REF!</definedName>
    <definedName name="L_Dresser_Skilled" localSheetId="0">#REF!</definedName>
    <definedName name="L_Dresser_Skilled">#REF!</definedName>
    <definedName name="L_Driller" localSheetId="0">#REF!</definedName>
    <definedName name="L_Driller">#REF!</definedName>
    <definedName name="L_Electrician_Lineman" localSheetId="0">#REF!</definedName>
    <definedName name="L_Electrician_Lineman">#REF!</definedName>
    <definedName name="L_Fitter" localSheetId="0">#REF!</definedName>
    <definedName name="L_Fitter">#REF!</definedName>
    <definedName name="L_Mason_1stClass" localSheetId="0">#REF!</definedName>
    <definedName name="L_Mason_1stClass">#REF!</definedName>
    <definedName name="L_Mason_2ndClass" localSheetId="0">#REF!</definedName>
    <definedName name="L_Mason_2ndClass">#REF!</definedName>
    <definedName name="L_Mate" localSheetId="0">#REF!</definedName>
    <definedName name="L_Mate">#REF!</definedName>
    <definedName name="L_Mazdoor" localSheetId="0">#REF!</definedName>
    <definedName name="L_Mazdoor">#REF!</definedName>
    <definedName name="L_Mazdoor_Semi" localSheetId="0">#REF!</definedName>
    <definedName name="L_Mazdoor_Semi">#REF!</definedName>
    <definedName name="L_Mazdoor_Skilled" localSheetId="0">#REF!</definedName>
    <definedName name="L_Mazdoor_Skilled">#REF!</definedName>
    <definedName name="L_Painter_1stClass" localSheetId="0">#REF!</definedName>
    <definedName name="L_Painter_1stClass">#REF!</definedName>
    <definedName name="L_Plumber" localSheetId="0">#REF!</definedName>
    <definedName name="L_Plumber">#REF!</definedName>
    <definedName name="L_Surveyor" localSheetId="0">#REF!</definedName>
    <definedName name="L_Surveyor">#REF!</definedName>
    <definedName name="L_WhiteWasher" localSheetId="0">#REF!</definedName>
    <definedName name="L_WhiteWasher">#REF!</definedName>
    <definedName name="limcount" hidden="1">1</definedName>
    <definedName name="lk" localSheetId="0" hidden="1">{"Daily Survey Report",#N/A,FALSE,"Daily"}</definedName>
    <definedName name="lk" hidden="1">{"Daily Survey Report",#N/A,FALSE,"Daily"}</definedName>
    <definedName name="m" localSheetId="0">#REF!</definedName>
    <definedName name="m">#REF!</definedName>
    <definedName name="M_25_box_Culvert" localSheetId="0">#REF!</definedName>
    <definedName name="M_25_box_Culvert">#REF!</definedName>
    <definedName name="M_ACPipe_100" localSheetId="0">#REF!</definedName>
    <definedName name="M_ACPipe_100">#REF!</definedName>
    <definedName name="M_Aggregate_10" localSheetId="0">#REF!</definedName>
    <definedName name="M_Aggregate_10">#REF!</definedName>
    <definedName name="M_Aggregate_20" localSheetId="0">#REF!</definedName>
    <definedName name="M_Aggregate_20">#REF!</definedName>
    <definedName name="M_Aggregate_224_236m_WMM" localSheetId="0">#REF!</definedName>
    <definedName name="M_Aggregate_224_236m_WMM">#REF!</definedName>
    <definedName name="M_Aggregate_375mmMaximum_224_56mm" localSheetId="0">#REF!</definedName>
    <definedName name="M_Aggregate_375mmMaximum_224_56mm">#REF!</definedName>
    <definedName name="M_Aggregate_375mmMaximum_45_225mm" localSheetId="0">#REF!</definedName>
    <definedName name="M_Aggregate_375mmMaximum_45_225mm">#REF!</definedName>
    <definedName name="M_Aggregate_375mmMaximum_Below_56mm" localSheetId="0">#REF!</definedName>
    <definedName name="M_Aggregate_375mmMaximum_Below_56mm">#REF!</definedName>
    <definedName name="M_Aggregate_40" localSheetId="0">#REF!</definedName>
    <definedName name="M_Aggregate_40">#REF!</definedName>
    <definedName name="M_Aggregate_45_224m_WMM" localSheetId="0">#REF!</definedName>
    <definedName name="M_Aggregate_45_224m_WMM">#REF!</definedName>
    <definedName name="M_Aggregate_53mmMaximum_225_56mm" localSheetId="0">#REF!</definedName>
    <definedName name="M_Aggregate_53mmMaximum_225_56mm">#REF!</definedName>
    <definedName name="M_Aggregate_53mmMaximum_63_45mm" localSheetId="0">#REF!</definedName>
    <definedName name="M_Aggregate_53mmMaximum_63_45mm">#REF!</definedName>
    <definedName name="M_Aggregate_53mmMaximum_below_56mm" localSheetId="0">#REF!</definedName>
    <definedName name="M_Aggregate_53mmMaximum_below_56mm">#REF!</definedName>
    <definedName name="M_Aggregate_Crushable_GradeI" localSheetId="0">#REF!</definedName>
    <definedName name="M_Aggregate_Crushable_GradeI">#REF!</definedName>
    <definedName name="M_Aggregate_Crushable_GradeII" localSheetId="0">#REF!</definedName>
    <definedName name="M_Aggregate_Crushable_GradeII">#REF!</definedName>
    <definedName name="M_Aggregate_Crushable_GradeIII" localSheetId="0">#REF!</definedName>
    <definedName name="M_Aggregate_Crushable_GradeIII">#REF!</definedName>
    <definedName name="M_Aggregate_GradeI_90_45mm" localSheetId="0">#REF!</definedName>
    <definedName name="M_Aggregate_GradeI_90_45mm">#REF!</definedName>
    <definedName name="M_Aggregate_GradeII_19mmNominal_10_5mm" localSheetId="0">#REF!</definedName>
    <definedName name="M_Aggregate_GradeII_19mmNominal_10_5mm">#REF!</definedName>
    <definedName name="M_Aggregate_GradeII_19mmNominal_25_10mm" localSheetId="0">#REF!</definedName>
    <definedName name="M_Aggregate_GradeII_19mmNominal_25_10mm">#REF!</definedName>
    <definedName name="M_Aggregate_GradeII_19mmNominal_5mm_below" localSheetId="0">#REF!</definedName>
    <definedName name="M_Aggregate_GradeII_19mmNominal_5mm_below">#REF!</definedName>
    <definedName name="M_Aggregate_GradeII_63_45mm" localSheetId="0">#REF!</definedName>
    <definedName name="M_Aggregate_GradeII_63_45mm">#REF!</definedName>
    <definedName name="M_Aggregate_GradeIII_53_224mm" localSheetId="0">#REF!</definedName>
    <definedName name="M_Aggregate_GradeIII_53_224mm">#REF!</definedName>
    <definedName name="M_AluminiumSheeting_15mm" localSheetId="0">#REF!</definedName>
    <definedName name="M_AluminiumSheeting_15mm">#REF!</definedName>
    <definedName name="M_AluminiumStuds_100_100_Lense" localSheetId="0">#REF!</definedName>
    <definedName name="M_AluminiumStuds_100_100_Lense">#REF!</definedName>
    <definedName name="M_Bamboo_1stClass_85_100mm_25m_long" localSheetId="0">#REF!</definedName>
    <definedName name="M_Bamboo_1stClass_85_100mm_25m_long">#REF!</definedName>
    <definedName name="M_Bamboo_1stClass_85_100mm_2m_long" localSheetId="0">#REF!</definedName>
    <definedName name="M_Bamboo_1stClass_85_100mm_2m_long">#REF!</definedName>
    <definedName name="M_Bamboo_1stClass_85_100mm_3m_long" localSheetId="0">#REF!</definedName>
    <definedName name="M_Bamboo_1stClass_85_100mm_3m_long">#REF!</definedName>
    <definedName name="M_Bamboo_1stClass_85_100mm_45_55m_long" localSheetId="0">#REF!</definedName>
    <definedName name="M_Bamboo_1stClass_85_100mm_45_55m_long">#REF!</definedName>
    <definedName name="M_Bamboo_2ndClass_75mm_18_25m_long" localSheetId="0">#REF!</definedName>
    <definedName name="M_Bamboo_2ndClass_75mm_18_25m_long">#REF!</definedName>
    <definedName name="M_Bamboo_2ndClass_75mm_21_30m_long" localSheetId="0">#REF!</definedName>
    <definedName name="M_Bamboo_2ndClass_75mm_21_30m_long">#REF!</definedName>
    <definedName name="M_BarbedWire" localSheetId="0">#REF!</definedName>
    <definedName name="M_BarbedWire">#REF!</definedName>
    <definedName name="M_BindingMaterial" localSheetId="0">#REF!</definedName>
    <definedName name="M_BindingMaterial">#REF!</definedName>
    <definedName name="M_BindingWire" localSheetId="0">#REF!</definedName>
    <definedName name="M_BindingWire">#REF!</definedName>
    <definedName name="M_Bitumen_CRM" localSheetId="0">#REF!</definedName>
    <definedName name="M_Bitumen_CRM">#REF!</definedName>
    <definedName name="M_Bitumen_NRM" localSheetId="0">#REF!</definedName>
    <definedName name="M_Bitumen_NRM">#REF!</definedName>
    <definedName name="M_Bitumen_PM" localSheetId="0">#REF!</definedName>
    <definedName name="M_Bitumen_PM">#REF!</definedName>
    <definedName name="M_Bitumen_S65" localSheetId="0">#REF!</definedName>
    <definedName name="M_Bitumen_S65">#REF!</definedName>
    <definedName name="M_Bitumen_S90" localSheetId="0">#REF!</definedName>
    <definedName name="M_Bitumen_S90">#REF!</definedName>
    <definedName name="M_BitumenEmulsion_RS1" localSheetId="0">#REF!</definedName>
    <definedName name="M_BitumenEmulsion_RS1">#REF!</definedName>
    <definedName name="M_BitumenEmulsion_SS1" localSheetId="0">#REF!</definedName>
    <definedName name="M_BitumenEmulsion_SS1">#REF!</definedName>
    <definedName name="M_BitumenSealant" localSheetId="0">#REF!</definedName>
    <definedName name="M_BitumenSealant">#REF!</definedName>
    <definedName name="M_Blasted_Rubble" localSheetId="0">#REF!</definedName>
    <definedName name="M_Blasted_Rubble">#REF!</definedName>
    <definedName name="M_BlastingMaterial" localSheetId="0">#REF!</definedName>
    <definedName name="M_BlastingMaterial">#REF!</definedName>
    <definedName name="M_BondStone_400_150_150mm" localSheetId="0">#REF!</definedName>
    <definedName name="M_BondStone_400_150_150mm">#REF!</definedName>
    <definedName name="M_Brick_1stClass" localSheetId="0">#REF!</definedName>
    <definedName name="M_Brick_1stClass">#REF!</definedName>
    <definedName name="M_Cement" localSheetId="0">#REF!</definedName>
    <definedName name="M_Cement">#REF!</definedName>
    <definedName name="M_CementPrimer" localSheetId="0">#REF!</definedName>
    <definedName name="M_CementPrimer">#REF!</definedName>
    <definedName name="M_ChlorpreneElastomer_OR_ClosedCellFoamSealingElement" localSheetId="0">#REF!</definedName>
    <definedName name="M_ChlorpreneElastomer_OR_ClosedCellFoamSealingElement">#REF!</definedName>
    <definedName name="M_CompensationForEarthTakenFromPrivateLand" localSheetId="0">#REF!</definedName>
    <definedName name="M_CompensationForEarthTakenFromPrivateLand">#REF!</definedName>
    <definedName name="M_CompressibleFibreBoard" localSheetId="0">#REF!</definedName>
    <definedName name="M_CompressibleFibreBoard">#REF!</definedName>
    <definedName name="M_CopperPlate" localSheetId="0">#REF!</definedName>
    <definedName name="M_CopperPlate">#REF!</definedName>
    <definedName name="M_CorbellingStones_300_150_150mm" localSheetId="0">#REF!</definedName>
    <definedName name="M_CorbellingStones_300_150_150mm">#REF!</definedName>
    <definedName name="M_CorrosionResistantStructuralSteelGrating" localSheetId="0">#REF!</definedName>
    <definedName name="M_CorrosionResistantStructuralSteelGrating">#REF!</definedName>
    <definedName name="M_CreditForExcavatedRock" localSheetId="0">#REF!</definedName>
    <definedName name="M_CreditForExcavatedRock">#REF!</definedName>
    <definedName name="M_CrowBars_40mm" localSheetId="0">#REF!</definedName>
    <definedName name="M_CrowBars_40mm">#REF!</definedName>
    <definedName name="M_CrushedSand_OR_Grit" localSheetId="0">#REF!</definedName>
    <definedName name="M_CrushedSand_OR_Grit">#REF!</definedName>
    <definedName name="M_CrushedSlag" localSheetId="0">#REF!</definedName>
    <definedName name="M_CrushedSlag">#REF!</definedName>
    <definedName name="M_CrushedStoneAggregate_265_75" localSheetId="0">#REF!</definedName>
    <definedName name="M_CrushedStoneAggregate_265_75">#REF!</definedName>
    <definedName name="M_CrushedStoneChipping_132" localSheetId="0">#REF!</definedName>
    <definedName name="M_CrushedStoneChipping_132">#REF!</definedName>
    <definedName name="M_CrushedStoneChipping_67mm_100Passing_112mm" localSheetId="0">#REF!</definedName>
    <definedName name="M_CrushedStoneChipping_67mm_100Passing_112mm">#REF!</definedName>
    <definedName name="M_CrushedStoneChipping_67mm_100Passing_95mm" localSheetId="0">#REF!</definedName>
    <definedName name="M_CrushedStoneChipping_67mm_100Passing_95mm">#REF!</definedName>
    <definedName name="M_CrushedStoneChipping_95" localSheetId="0">#REF!</definedName>
    <definedName name="M_CrushedStoneChipping_95">#REF!</definedName>
    <definedName name="M_CrushedStoneCoarseAggregatePassing_53mm" localSheetId="0">#REF!</definedName>
    <definedName name="M_CrushedStoneCoarseAggregatePassing_53mm">#REF!</definedName>
    <definedName name="M_CuringCompound" localSheetId="0">#REF!</definedName>
    <definedName name="M_CuringCompound">#REF!</definedName>
    <definedName name="M_DebondingStrips" localSheetId="0">#REF!</definedName>
    <definedName name="M_DebondingStrips">#REF!</definedName>
    <definedName name="M_EdgeStone_450_350_100mm" localSheetId="0">#REF!</definedName>
    <definedName name="M_EdgeStone_450_350_100mm">#REF!</definedName>
    <definedName name="M_EdgeStone_450_350_200mm" localSheetId="0">#REF!</definedName>
    <definedName name="M_EdgeStone_450_350_200mm">#REF!</definedName>
    <definedName name="M_ElastomericBearingAssembly" localSheetId="0">#REF!</definedName>
    <definedName name="M_ElastomericBearingAssembly">#REF!</definedName>
    <definedName name="M_ElectricDetonator" localSheetId="0">#REF!</definedName>
    <definedName name="M_ElectricDetonator">#REF!</definedName>
    <definedName name="M_EpoxyPaint" localSheetId="0">#REF!</definedName>
    <definedName name="M_EpoxyPaint">#REF!</definedName>
    <definedName name="M_FarmyardManure" localSheetId="0">#REF!</definedName>
    <definedName name="M_FarmyardManure">#REF!</definedName>
    <definedName name="M_FevicolAdhesive" localSheetId="0">#REF!</definedName>
    <definedName name="M_FevicolAdhesive">#REF!</definedName>
    <definedName name="M_FilterMedia" localSheetId="0">#REF!</definedName>
    <definedName name="M_FilterMedia">#REF!</definedName>
    <definedName name="M_FineAggregate_CrushedSand" localSheetId="0">#REF!</definedName>
    <definedName name="M_FineAggregate_CrushedSand">#REF!</definedName>
    <definedName name="M_GalvanisedAngle" localSheetId="0">#REF!</definedName>
    <definedName name="M_GalvanisedAngle">#REF!</definedName>
    <definedName name="M_Gelatine_80" localSheetId="0">#REF!</definedName>
    <definedName name="M_Gelatine_80">#REF!</definedName>
    <definedName name="M_GIPipe_100mm" localSheetId="0">#REF!</definedName>
    <definedName name="M_GIPipe_100mm">#REF!</definedName>
    <definedName name="M_GIPipe_50mm" localSheetId="0">#REF!</definedName>
    <definedName name="M_GIPipe_50mm">#REF!</definedName>
    <definedName name="M_GIWires" localSheetId="0">#REF!</definedName>
    <definedName name="M_GIWires">#REF!</definedName>
    <definedName name="M_GradedStoneAggregate" localSheetId="0">#REF!</definedName>
    <definedName name="M_GradedStoneAggregate">#REF!</definedName>
    <definedName name="M_GranularMaterial" localSheetId="0">#REF!</definedName>
    <definedName name="M_GranularMaterial">#REF!</definedName>
    <definedName name="M_HandBrokenMetal_40mm" localSheetId="0">#REF!</definedName>
    <definedName name="M_HandBrokenMetal_40mm">#REF!</definedName>
    <definedName name="M_Indigo" localSheetId="0">#REF!</definedName>
    <definedName name="M_Indigo">#REF!</definedName>
    <definedName name="M_InterlockingBlocks_60mm" localSheetId="0">#REF!</definedName>
    <definedName name="M_InterlockingBlocks_60mm">#REF!</definedName>
    <definedName name="M_InterlockingBlocks_80mm" localSheetId="0">#REF!</definedName>
    <definedName name="M_InterlockingBlocks_80mm">#REF!</definedName>
    <definedName name="M_JointFillerBoard" localSheetId="0">#REF!</definedName>
    <definedName name="M_JointFillerBoard">#REF!</definedName>
    <definedName name="M_JuteNetting_OpenWeave_25mm" localSheetId="0">#REF!</definedName>
    <definedName name="M_JuteNetting_OpenWeave_25mm">#REF!</definedName>
    <definedName name="M_JuteRope_12mm" localSheetId="0">#REF!</definedName>
    <definedName name="M_JuteRope_12mm">#REF!</definedName>
    <definedName name="M_KeyAggregatesPassing_224mm" localSheetId="0">#REF!</definedName>
    <definedName name="M_KeyAggregatesPassing_224mm">#REF!</definedName>
    <definedName name="M_Lime" localSheetId="0">#REF!</definedName>
    <definedName name="M_Lime">#REF!</definedName>
    <definedName name="M_LocalWoodPiles_1stClass" localSheetId="0">#REF!</definedName>
    <definedName name="M_LocalWoodPiles_1stClass">#REF!</definedName>
    <definedName name="M_LocalWoodPiles_1stClass_100_75mm" localSheetId="0">#REF!</definedName>
    <definedName name="M_LocalWoodPiles_1stClass_100_75mm">#REF!</definedName>
    <definedName name="M_LooseStone" localSheetId="0">#REF!</definedName>
    <definedName name="M_LooseStone">#REF!</definedName>
    <definedName name="M_MS_Sheet_15mm" localSheetId="0">#REF!</definedName>
    <definedName name="M_MS_Sheet_15mm">#REF!</definedName>
    <definedName name="M_MS_Sheet_2mm" localSheetId="0">#REF!</definedName>
    <definedName name="M_MS_Sheet_2mm">#REF!</definedName>
    <definedName name="M_MSClamps" localSheetId="0">#REF!</definedName>
    <definedName name="M_MSClamps">#REF!</definedName>
    <definedName name="M_MSFlat_StructuralSteel" localSheetId="0">#REF!</definedName>
    <definedName name="M_MSFlat_StructuralSteel">#REF!</definedName>
    <definedName name="M_MSSheetTube_47_47mm_12_SWG" localSheetId="0">#REF!</definedName>
    <definedName name="M_MSSheetTube_47_47mm_12_SWG">#REF!</definedName>
    <definedName name="M_Nuts_Bolts_Rivets" localSheetId="0">#REF!</definedName>
    <definedName name="M_Nuts_Bolts_Rivets">#REF!</definedName>
    <definedName name="M_Paint_SyntheticEnamel" localSheetId="0">#REF!</definedName>
    <definedName name="M_Paint_SyntheticEnamel">#REF!</definedName>
    <definedName name="M_Plasticizer" localSheetId="0">#REF!</definedName>
    <definedName name="M_Plasticizer">#REF!</definedName>
    <definedName name="M_PolytheneSheet_125" localSheetId="0">#REF!</definedName>
    <definedName name="M_PolytheneSheet_125">#REF!</definedName>
    <definedName name="M_PolytheneSheething" localSheetId="0">#REF!</definedName>
    <definedName name="M_PolytheneSheething">#REF!</definedName>
    <definedName name="M_QuarriedStone_150_200mm" localSheetId="0">#REF!</definedName>
    <definedName name="M_QuarriedStone_150_200mm">#REF!</definedName>
    <definedName name="M_RCCPipeNP3_1000mm" localSheetId="0">#REF!</definedName>
    <definedName name="M_RCCPipeNP3_1000mm">#REF!</definedName>
    <definedName name="M_RCCPipeNP3_1200mm" localSheetId="0">#REF!</definedName>
    <definedName name="M_RCCPipeNP3_1200mm">#REF!</definedName>
    <definedName name="M_RCCPipeNP3_500mm" localSheetId="0">#REF!</definedName>
    <definedName name="M_RCCPipeNP3_500mm">#REF!</definedName>
    <definedName name="M_RCCPipeNP3_750mm" localSheetId="0">#REF!</definedName>
    <definedName name="M_RCCPipeNP3_750mm">#REF!</definedName>
    <definedName name="M_RCCPipeNP4_1000mm" localSheetId="0">#REF!</definedName>
    <definedName name="M_RCCPipeNP4_1000mm">#REF!</definedName>
    <definedName name="M_RCCPipeNP4_1200mm" localSheetId="0">#REF!</definedName>
    <definedName name="M_RCCPipeNP4_1200mm">#REF!</definedName>
    <definedName name="M_RCCPipeNP4_500mm" localSheetId="0">#REF!</definedName>
    <definedName name="M_RCCPipeNP4_500mm">#REF!</definedName>
    <definedName name="M_RCCPipeNP4_750mm" localSheetId="0">#REF!</definedName>
    <definedName name="M_RCCPipeNP4_750mm">#REF!</definedName>
    <definedName name="M_RedOxidePrimer" localSheetId="0">#REF!</definedName>
    <definedName name="M_RedOxidePrimer">#REF!</definedName>
    <definedName name="M_RoadMarkingPaint" localSheetId="0">#REF!</definedName>
    <definedName name="M_RoadMarkingPaint">#REF!</definedName>
    <definedName name="M_Sand_Coarse" localSheetId="0">#REF!</definedName>
    <definedName name="M_Sand_Coarse">#REF!</definedName>
    <definedName name="M_Sand_Fine" localSheetId="0">#REF!</definedName>
    <definedName name="M_Sand_Fine">#REF!</definedName>
    <definedName name="M_Seeds" localSheetId="0">#REF!</definedName>
    <definedName name="M_Seeds">#REF!</definedName>
    <definedName name="M_SteelPipe_500mm" localSheetId="0">#REF!</definedName>
    <definedName name="M_SteelPipe_500mm">#REF!</definedName>
    <definedName name="M_SteelReinforcement_HYSDBars" localSheetId="0">#REF!</definedName>
    <definedName name="M_SteelReinforcement_HYSDBars">#REF!</definedName>
    <definedName name="M_SteelReinforcement_MSRoundBars" localSheetId="0">#REF!</definedName>
    <definedName name="M_SteelReinforcement_MSRoundBars">#REF!</definedName>
    <definedName name="M_SteelReinforcement_TMTBars" localSheetId="0">#REF!</definedName>
    <definedName name="M_SteelReinforcement_TMTBars">#REF!</definedName>
    <definedName name="M_StoneBoulder_150mm_below" localSheetId="0">#REF!</definedName>
    <definedName name="M_StoneBoulder_150mm_below">#REF!</definedName>
    <definedName name="M_StoneChips_12mm" localSheetId="0">#REF!</definedName>
    <definedName name="M_StoneChips_12mm">#REF!</definedName>
    <definedName name="M_StoneCrushedAggregate_112_009mm" localSheetId="0">#REF!</definedName>
    <definedName name="M_StoneCrushedAggregate_112_009mm">#REF!</definedName>
    <definedName name="M_StoneForCoarseRubbleMasonry_1stSort" localSheetId="0">#REF!</definedName>
    <definedName name="M_StoneForCoarseRubbleMasonry_1stSort">#REF!</definedName>
    <definedName name="M_StoneForCoarseRubbleMasonry_2ndSort" localSheetId="0">#REF!</definedName>
    <definedName name="M_StoneForCoarseRubbleMasonry_2ndSort">#REF!</definedName>
    <definedName name="M_StoneForRandomRubbleMasonry" localSheetId="0">#REF!</definedName>
    <definedName name="M_StoneForRandomRubbleMasonry">#REF!</definedName>
    <definedName name="M_StoneForStoneSetPavement" localSheetId="0">#REF!</definedName>
    <definedName name="M_StoneForStoneSetPavement">#REF!</definedName>
    <definedName name="M_StoneScreening_TypeA_132mm_Grade1" localSheetId="0">#REF!</definedName>
    <definedName name="M_StoneScreening_TypeA_132mm_Grade1">#REF!</definedName>
    <definedName name="M_StoneScreening_TypeB_112mm_Grade2" localSheetId="0">#REF!</definedName>
    <definedName name="M_StoneScreening_TypeB_112mm_Grade2">#REF!</definedName>
    <definedName name="M_StoneScreening_TypeB_112mm_Grade3" localSheetId="0">#REF!</definedName>
    <definedName name="M_StoneScreening_TypeB_112mm_Grade3">#REF!</definedName>
    <definedName name="M_StoneSpalls" localSheetId="0">#REF!</definedName>
    <definedName name="M_StoneSpalls">#REF!</definedName>
    <definedName name="M_TrafficCones" localSheetId="0">#REF!</definedName>
    <definedName name="M_TrafficCones">#REF!</definedName>
    <definedName name="M_Water" localSheetId="0">#REF!</definedName>
    <definedName name="M_Water">#REF!</definedName>
    <definedName name="M_WellGradedGranularBaseMaterial_GradeA_236mm" localSheetId="0">#REF!</definedName>
    <definedName name="M_WellGradedGranularBaseMaterial_GradeA_236mm">#REF!</definedName>
    <definedName name="M_WellGradedGranularBaseMaterial_GradeA_265_475mm" localSheetId="0">#REF!</definedName>
    <definedName name="M_WellGradedGranularBaseMaterial_GradeA_265_475mm">#REF!</definedName>
    <definedName name="M_WellGradedGranularBaseMaterial_GradeA_53_265mm" localSheetId="0">#REF!</definedName>
    <definedName name="M_WellGradedGranularBaseMaterial_GradeA_53_265mm">#REF!</definedName>
    <definedName name="M_WellGradedGranularBaseMaterial_GradeB_236mm_below" localSheetId="0">#REF!</definedName>
    <definedName name="M_WellGradedGranularBaseMaterial_GradeB_236mm_below">#REF!</definedName>
    <definedName name="M_WellGradedGranularBaseMaterial_GradeB_265_475mm" localSheetId="0">#REF!</definedName>
    <definedName name="M_WellGradedGranularBaseMaterial_GradeB_265_475mm">#REF!</definedName>
    <definedName name="M_WellGradedGranularBaseMaterial_GradeC_236mm_below" localSheetId="0">#REF!</definedName>
    <definedName name="M_WellGradedGranularBaseMaterial_GradeC_236mm_below">#REF!</definedName>
    <definedName name="M_WellGradedGranularBaseMaterial_GradeC_95_475mm" localSheetId="0">#REF!</definedName>
    <definedName name="M_WellGradedGranularBaseMaterial_GradeC_95_475mm">#REF!</definedName>
    <definedName name="M_WellGradedMateralForSubbase_GradeI_236mm_below" localSheetId="0">#REF!</definedName>
    <definedName name="M_WellGradedMateralForSubbase_GradeI_236mm_below">#REF!</definedName>
    <definedName name="M_WellGradedMateralForSubbase_GradeI_53_95mm" localSheetId="0">#REF!</definedName>
    <definedName name="M_WellGradedMateralForSubbase_GradeI_53_95mm">#REF!</definedName>
    <definedName name="M_WellGradedMateralForSubbase_GradeI_95_236mm" localSheetId="0">#REF!</definedName>
    <definedName name="M_WellGradedMateralForSubbase_GradeI_95_236mm">#REF!</definedName>
    <definedName name="M_WellGradedMateralForSubbase_GradeII_236mm_below" localSheetId="0">#REF!</definedName>
    <definedName name="M_WellGradedMateralForSubbase_GradeII_236mm_below">#REF!</definedName>
    <definedName name="M_WellGradedMateralForSubbase_GradeII_265_95mm" localSheetId="0">#REF!</definedName>
    <definedName name="M_WellGradedMateralForSubbase_GradeII_265_95mm">#REF!</definedName>
    <definedName name="M_WellGradedMateralForSubbase_GradeII_95_236mm" localSheetId="0">#REF!</definedName>
    <definedName name="M_WellGradedMateralForSubbase_GradeII_95_236mm">#REF!</definedName>
    <definedName name="M_WellGradedMateralForSubbase_GradeIII_236mm_below" localSheetId="0">#REF!</definedName>
    <definedName name="M_WellGradedMateralForSubbase_GradeIII_236mm_below">#REF!</definedName>
    <definedName name="M_WellGradedMateralForSubbase_GradeIII_475_236mm" localSheetId="0">#REF!</definedName>
    <definedName name="M_WellGradedMateralForSubbase_GradeIII_475_236mm">#REF!</definedName>
    <definedName name="M_WellGradedMateralForSubbase_GradeIII_95_475mm" localSheetId="0">#REF!</definedName>
    <definedName name="M_WellGradedMateralForSubbase_GradeIII_95_475mm">#REF!</definedName>
    <definedName name="M_WoodenSleepers" localSheetId="0">#REF!</definedName>
    <definedName name="M_WoodenSleepers">#REF!</definedName>
    <definedName name="m10levelling" localSheetId="0">#REF!</definedName>
    <definedName name="m10levelling">#REF!</definedName>
    <definedName name="m15curtainwall" localSheetId="0">#REF!</definedName>
    <definedName name="m15curtainwall">#REF!</definedName>
    <definedName name="m15flooring" localSheetId="0">#REF!</definedName>
    <definedName name="m15flooring">#REF!</definedName>
    <definedName name="m15levellingcourse" localSheetId="0">#REF!</definedName>
    <definedName name="m15levellingcourse">#REF!</definedName>
    <definedName name="m20flooring" localSheetId="0">#REF!</definedName>
    <definedName name="m20flooring">#REF!</definedName>
    <definedName name="Mera" localSheetId="0">#REF!</definedName>
    <definedName name="Mera">#REF!</definedName>
    <definedName name="mmm" localSheetId="0" hidden="1">{"Daily Survey Report",#N/A,FALSE,"Daily"}</definedName>
    <definedName name="mmm" hidden="1">{"Daily Survey Report",#N/A,FALSE,"Daily"}</definedName>
    <definedName name="Morena" localSheetId="0">#REF!</definedName>
    <definedName name="Morena">#REF!</definedName>
    <definedName name="msc" localSheetId="0" hidden="1">{"Daily Survey Report",#N/A,FALSE,"Daily"}</definedName>
    <definedName name="msc" hidden="1">{"Daily Survey Report",#N/A,FALSE,"Daily"}</definedName>
    <definedName name="Mugaliyahat" localSheetId="0">#REF!</definedName>
    <definedName name="Mugaliyahat">#REF!</definedName>
    <definedName name="Nalkheda" localSheetId="0">#REF!</definedName>
    <definedName name="Nalkheda">#REF!</definedName>
    <definedName name="name" localSheetId="0">#REF!</definedName>
    <definedName name="name">#REF!</definedName>
    <definedName name="O_D_Matrix" localSheetId="0">#REF!</definedName>
    <definedName name="O_D_Matrix">#REF!</definedName>
    <definedName name="one" localSheetId="0">#REF!</definedName>
    <definedName name="one">#REF!</definedName>
    <definedName name="ordinaysoil3to6" localSheetId="0">#REF!</definedName>
    <definedName name="ordinaysoil3to6">#REF!</definedName>
    <definedName name="p" localSheetId="0">#REF!</definedName>
    <definedName name="p">#REF!</definedName>
    <definedName name="painting" localSheetId="0">#REF!</definedName>
    <definedName name="painting">#REF!</definedName>
    <definedName name="Pavement_Condition_Survey" localSheetId="0">#REF!</definedName>
    <definedName name="Pavement_Condition_Survey">#REF!</definedName>
    <definedName name="pierbottomplug" localSheetId="0">#REF!</definedName>
    <definedName name="pierbottomplug">#REF!</definedName>
    <definedName name="pierbottomplug2" localSheetId="0">#REF!</definedName>
    <definedName name="pierbottomplug2">#REF!</definedName>
    <definedName name="piercap1" localSheetId="0">#REF!</definedName>
    <definedName name="piercap1">#REF!</definedName>
    <definedName name="piercap10.0m" localSheetId="0">#REF!</definedName>
    <definedName name="piercap10.0m">#REF!</definedName>
    <definedName name="piercap2" localSheetId="0">#REF!</definedName>
    <definedName name="piercap2">#REF!</definedName>
    <definedName name="piercap3" localSheetId="0">#REF!</definedName>
    <definedName name="piercap3">#REF!</definedName>
    <definedName name="piercap9.0" localSheetId="0">#REF!</definedName>
    <definedName name="piercap9.0">#REF!</definedName>
    <definedName name="piercurb1" localSheetId="0">#REF!</definedName>
    <definedName name="piercurb1">#REF!</definedName>
    <definedName name="pierinterplug" localSheetId="0">#REF!</definedName>
    <definedName name="pierinterplug">#REF!</definedName>
    <definedName name="pierinterplug1" localSheetId="0">#REF!</definedName>
    <definedName name="pierinterplug1">#REF!</definedName>
    <definedName name="pierinterplug2" localSheetId="0">#REF!</definedName>
    <definedName name="pierinterplug2">#REF!</definedName>
    <definedName name="pierreinf" localSheetId="0">#REF!</definedName>
    <definedName name="pierreinf">#REF!</definedName>
    <definedName name="pierreinf2" localSheetId="0">#REF!</definedName>
    <definedName name="pierreinf2">#REF!</definedName>
    <definedName name="pierreinf3" localSheetId="0">#REF!</definedName>
    <definedName name="pierreinf3">#REF!</definedName>
    <definedName name="piersteel" localSheetId="0">#REF!</definedName>
    <definedName name="piersteel">#REF!</definedName>
    <definedName name="piersteel1" localSheetId="0">#REF!</definedName>
    <definedName name="piersteel1">#REF!</definedName>
    <definedName name="piersteining1" localSheetId="0">#REF!</definedName>
    <definedName name="piersteining1">#REF!</definedName>
    <definedName name="piersteining2" localSheetId="0">#REF!</definedName>
    <definedName name="piersteining2">#REF!</definedName>
    <definedName name="piersteining3" localSheetId="0">#REF!</definedName>
    <definedName name="piersteining3">#REF!</definedName>
    <definedName name="piv" localSheetId="0" hidden="1">{"Daily Survey Report",#N/A,FALSE,"Daily"}</definedName>
    <definedName name="piv" hidden="1">{"Daily Survey Report",#N/A,FALSE,"Daily"}</definedName>
    <definedName name="PM_AirCompressor_210cfm" localSheetId="0">#REF!</definedName>
    <definedName name="PM_AirCompressor_210cfm">#REF!</definedName>
    <definedName name="PM_BatchMixHMP_46_60THP" localSheetId="0">#REF!</definedName>
    <definedName name="PM_BatchMixHMP_46_60THP">#REF!</definedName>
    <definedName name="PM_BatchTypeHMP_30_40" localSheetId="0">#REF!</definedName>
    <definedName name="PM_BatchTypeHMP_30_40">#REF!</definedName>
    <definedName name="PM_BitumenBoilerOilFired_1000" localSheetId="0">#REF!</definedName>
    <definedName name="PM_BitumenBoilerOilFired_1000">#REF!</definedName>
    <definedName name="PM_BitumenBoilerOilFired_200" localSheetId="0">#REF!</definedName>
    <definedName name="PM_BitumenBoilerOilFired_200">#REF!</definedName>
    <definedName name="PM_BitumenEmulsionPressureDistributor" localSheetId="0">#REF!</definedName>
    <definedName name="PM_BitumenEmulsionPressureDistributor">#REF!</definedName>
    <definedName name="PM_ConcreteMixer" localSheetId="0">#REF!</definedName>
    <definedName name="PM_ConcreteMixer">#REF!</definedName>
    <definedName name="PM_Crane" localSheetId="0">#REF!</definedName>
    <definedName name="PM_Crane">#REF!</definedName>
    <definedName name="PM_Dozer_D50" localSheetId="0">#REF!</definedName>
    <definedName name="PM_Dozer_D50">#REF!</definedName>
    <definedName name="PM_ElectricGeneratorSet_125" localSheetId="0">#REF!</definedName>
    <definedName name="PM_ElectricGeneratorSet_125">#REF!</definedName>
    <definedName name="PM_FrontEndLoader_1cum" localSheetId="0">#REF!</definedName>
    <definedName name="PM_FrontEndLoader_1cum">#REF!</definedName>
    <definedName name="PM_HydraulicBroom" localSheetId="0">#REF!</definedName>
    <definedName name="PM_HydraulicBroom">#REF!</definedName>
    <definedName name="PM_HydraulicExcavator_09cum" localSheetId="0">#REF!</definedName>
    <definedName name="PM_HydraulicExcavator_09cum">#REF!</definedName>
    <definedName name="PM_HydraulicSelfPropelledChipSpreader" localSheetId="0">#REF!</definedName>
    <definedName name="PM_HydraulicSelfPropelledChipSpreader">#REF!</definedName>
    <definedName name="PM_JointCuttingMachine" localSheetId="0">#REF!</definedName>
    <definedName name="PM_JointCuttingMachine">#REF!</definedName>
    <definedName name="PM_Mixall_6_10t" localSheetId="0">#REF!</definedName>
    <definedName name="PM_Mixall_6_10t">#REF!</definedName>
    <definedName name="PM_MotorGrader" localSheetId="0">#REF!</definedName>
    <definedName name="PM_MotorGrader">#REF!</definedName>
    <definedName name="PM_NeedleVibrator" localSheetId="0">#REF!</definedName>
    <definedName name="PM_NeedleVibrator">#REF!</definedName>
    <definedName name="PM_PaverFinisher" localSheetId="0">#REF!</definedName>
    <definedName name="PM_PaverFinisher">#REF!</definedName>
    <definedName name="PM_PlateCompactor" localSheetId="0">#REF!</definedName>
    <definedName name="PM_PlateCompactor">#REF!</definedName>
    <definedName name="PM_PlateVibrator" localSheetId="0">#REF!</definedName>
    <definedName name="PM_PlateVibrator">#REF!</definedName>
    <definedName name="PM_ScreedVibrator" localSheetId="0">#REF!</definedName>
    <definedName name="PM_ScreedVibrator">#REF!</definedName>
    <definedName name="PM_StoneCrusher_200TPH" localSheetId="0">#REF!</definedName>
    <definedName name="PM_StoneCrusher_200TPH">#REF!</definedName>
    <definedName name="PM_ThreeWheeled_80_100kN_StaticRoller" localSheetId="0">#REF!</definedName>
    <definedName name="PM_ThreeWheeled_80_100kN_StaticRoller">#REF!</definedName>
    <definedName name="PM_Tipper_55" localSheetId="0">#REF!</definedName>
    <definedName name="PM_Tipper_55">#REF!</definedName>
    <definedName name="PM_Tractor_DiscHarrows" localSheetId="0">#REF!</definedName>
    <definedName name="PM_Tractor_DiscHarrows">#REF!</definedName>
    <definedName name="PM_Tractor_Ripper" localSheetId="0">#REF!</definedName>
    <definedName name="PM_Tractor_Ripper">#REF!</definedName>
    <definedName name="PM_Tractor_Rotavator" localSheetId="0">#REF!</definedName>
    <definedName name="PM_Tractor_Rotavator">#REF!</definedName>
    <definedName name="PM_Tractor_Trolley" localSheetId="0">#REF!</definedName>
    <definedName name="PM_Tractor_Trolley">#REF!</definedName>
    <definedName name="PM_Truck" localSheetId="0">#REF!</definedName>
    <definedName name="PM_Truck">#REF!</definedName>
    <definedName name="PM_VibratoryRoller_80_100kN" localSheetId="0">#REF!</definedName>
    <definedName name="PM_VibratoryRoller_80_100kN">#REF!</definedName>
    <definedName name="PM_WaterTanker_6kl" localSheetId="0">#REF!</definedName>
    <definedName name="PM_WaterTanker_6kl">#REF!</definedName>
    <definedName name="PM_WetMixPlant_or_PugMill" localSheetId="0">#REF!</definedName>
    <definedName name="PM_WetMixPlant_or_PugMill">#REF!</definedName>
    <definedName name="_xlnm.Print_Area" localSheetId="0">'700'!$A$1:$G$169</definedName>
    <definedName name="_xlnm.Print_Area">#REF!,#REF!</definedName>
    <definedName name="PRINT_AREA_MI" localSheetId="0">#REF!</definedName>
    <definedName name="PRINT_AREA_MI">#REF!</definedName>
    <definedName name="_xlnm.Print_Titles" localSheetId="0">'700'!$10:$10</definedName>
    <definedName name="_xlnm.Print_Titles">#REF!,#REF!</definedName>
    <definedName name="PRINT_TITLES_MI" localSheetId="0">#REF!</definedName>
    <definedName name="PRINT_TITLES_MI">#REF!</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Psandfilling1" localSheetId="0">#REF!</definedName>
    <definedName name="Psandfilling1">#REF!</definedName>
    <definedName name="psandfilling2" localSheetId="0">#REF!</definedName>
    <definedName name="psandfilling2">#REF!</definedName>
    <definedName name="psandfilling3" localSheetId="0">#REF!</definedName>
    <definedName name="psandfilling3">#REF!</definedName>
    <definedName name="pvcpipes" localSheetId="0">#REF!</definedName>
    <definedName name="pvcpipes">#REF!</definedName>
    <definedName name="q" localSheetId="0">#REF!</definedName>
    <definedName name="q">#REF!</definedName>
    <definedName name="Rampura" localSheetId="0">#REF!</definedName>
    <definedName name="Rampura">#REF!</definedName>
    <definedName name="_xlnm.Recorder" localSheetId="0">#REF!</definedName>
    <definedName name="_xlnm.Recorder">#REF!</definedName>
    <definedName name="Repair_Rehabilitation_of_Bridges" localSheetId="0">#REF!</definedName>
    <definedName name="Repair_Rehabilitation_of_Bridges">#REF!</definedName>
    <definedName name="rewised" localSheetId="0">#REF!</definedName>
    <definedName name="rewised">#REF!</definedName>
    <definedName name="Road_Inventory_Survey" localSheetId="0">#REF!</definedName>
    <definedName name="Road_Inventory_Survey">#REF!</definedName>
    <definedName name="rt" localSheetId="0">#REF!</definedName>
    <definedName name="rt">#REF!</definedName>
    <definedName name="RUPESH" localSheetId="0">#REF!</definedName>
    <definedName name="RUPESH">#REF!</definedName>
    <definedName name="s" localSheetId="0">#REF!</definedName>
    <definedName name="s">#REF!</definedName>
    <definedName name="sa" localSheetId="0">#REF!</definedName>
    <definedName name="sa">#REF!</definedName>
    <definedName name="sandfilling" localSheetId="0">#REF!</definedName>
    <definedName name="sandfilling">#REF!</definedName>
    <definedName name="sarkna" localSheetId="0">#REF!</definedName>
    <definedName name="sarkna">#REF!</definedName>
    <definedName name="SEASONAL_CORRECTION_FACTOR" localSheetId="0">#REF!</definedName>
    <definedName name="SEASONAL_CORRECTION_FACTOR">#REF!</definedName>
    <definedName name="sencount" hidden="1">2</definedName>
    <definedName name="SHIVAM" localSheetId="0">#REF!</definedName>
    <definedName name="SHIVAM">#REF!</definedName>
    <definedName name="sinking0to3" localSheetId="0">#REF!</definedName>
    <definedName name="sinking0to3">#REF!</definedName>
    <definedName name="sinking10to20" localSheetId="0">#REF!</definedName>
    <definedName name="sinking10to20">#REF!</definedName>
    <definedName name="sinking20to30" localSheetId="0">#REF!</definedName>
    <definedName name="sinking20to30">#REF!</definedName>
    <definedName name="sinking30to35" localSheetId="0">#REF!</definedName>
    <definedName name="sinking30to35">#REF!</definedName>
    <definedName name="sinking3to10" localSheetId="0">#REF!</definedName>
    <definedName name="sinking3to10">#REF!</definedName>
    <definedName name="SLAB" localSheetId="0">#REF!</definedName>
    <definedName name="SLAB">#REF!</definedName>
    <definedName name="slab4" localSheetId="0">#REF!</definedName>
    <definedName name="slab4">#REF!</definedName>
    <definedName name="sms" localSheetId="0">#REF!</definedName>
    <definedName name="sms">#REF!</definedName>
    <definedName name="Soil___Material_Investigations" localSheetId="0">#REF!</definedName>
    <definedName name="Soil___Material_Investigations">#REF!</definedName>
    <definedName name="SSS" localSheetId="0">#REF!</definedName>
    <definedName name="SSS">#REF!</definedName>
    <definedName name="ssss" localSheetId="0" hidden="1">{"Daily Survey Report",#N/A,FALSE,"Daily"}</definedName>
    <definedName name="ssss" hidden="1">{"Daily Survey Report",#N/A,FALSE,"Daily"}</definedName>
    <definedName name="SSSSSS" localSheetId="0">#REF!</definedName>
    <definedName name="SSSSSS">#REF!</definedName>
    <definedName name="steelcuttingedge" localSheetId="0">#REF!</definedName>
    <definedName name="steelcuttingedge">#REF!</definedName>
    <definedName name="stoneboulder" localSheetId="0">#REF!</definedName>
    <definedName name="stoneboulder">#REF!</definedName>
    <definedName name="stonepitching" localSheetId="0">#REF!</definedName>
    <definedName name="stonepitching">#REF!</definedName>
    <definedName name="stress" localSheetId="0">#REF!</definedName>
    <definedName name="stress">#REF!</definedName>
    <definedName name="substructure" localSheetId="0">#REF!</definedName>
    <definedName name="substructure">#REF!</definedName>
    <definedName name="sumana" localSheetId="0">#REF!</definedName>
    <definedName name="sumana">#REF!</definedName>
    <definedName name="superstructure" localSheetId="0">#REF!</definedName>
    <definedName name="superstructure">#REF!</definedName>
    <definedName name="t" localSheetId="0">#REF!</definedName>
    <definedName name="t">#REF!</definedName>
    <definedName name="t_beam" localSheetId="0">#REF!</definedName>
    <definedName name="t_beam">#REF!</definedName>
    <definedName name="Table_Md" localSheetId="0">#REF!</definedName>
    <definedName name="Table_Md">#REF!</definedName>
    <definedName name="Table_Wt" localSheetId="0">#REF!</definedName>
    <definedName name="Table_Wt">#REF!</definedName>
    <definedName name="tbeam" localSheetId="0">#REF!</definedName>
    <definedName name="tbeam">#REF!</definedName>
    <definedName name="theta" localSheetId="0">#REF!</definedName>
    <definedName name="theta">#REF!</definedName>
    <definedName name="two" localSheetId="0">#REF!</definedName>
    <definedName name="two">#REF!</definedName>
    <definedName name="ty" localSheetId="0">#REF!</definedName>
    <definedName name="ty">#REF!</definedName>
    <definedName name="u" localSheetId="0">#REF!</definedName>
    <definedName name="u">#REF!</definedName>
    <definedName name="unit" localSheetId="0">#REF!</definedName>
    <definedName name="unit">#REF!</definedName>
    <definedName name="v" localSheetId="0">#REF!</definedName>
    <definedName name="v">#REF!</definedName>
    <definedName name="vvv" localSheetId="0" hidden="1">{"Daily Survey Report",#N/A,FALSE,"Daily"}</definedName>
    <definedName name="vvv" hidden="1">{"Daily Survey Report",#N/A,FALSE,"Daily"}</definedName>
    <definedName name="wearingcourse" localSheetId="0">#REF!</definedName>
    <definedName name="wearingcourse">#REF!</definedName>
    <definedName name="WEEKLY_TRAFFIC_SUMMARY" localSheetId="0">#REF!</definedName>
    <definedName name="WEEKLY_TRAFFIC_SUMMARY">#REF!</definedName>
    <definedName name="weepholes" localSheetId="0">#REF!</definedName>
    <definedName name="weepholes">#REF!</definedName>
    <definedName name="wellcap" localSheetId="0">#REF!</definedName>
    <definedName name="wellcap">#REF!</definedName>
    <definedName name="wellcurb" localSheetId="0">#REF!</definedName>
    <definedName name="wellcurb">#REF!</definedName>
    <definedName name="wellstening" localSheetId="0">#REF!</definedName>
    <definedName name="wellstening">#REF!</definedName>
    <definedName name="wrn.Cable._.Profile." localSheetId="0" hidden="1">{#N/A,#N/A,TRUE,"Cable 1"}</definedName>
    <definedName name="wrn.Cable._.Profile." hidden="1">{#N/A,#N/A,TRUE,"Cable 1"}</definedName>
    <definedName name="wrn.Daily._.Survey._.Report." localSheetId="0" hidden="1">{"Daily Survey Report",#N/A,FALSE,"Daily"}</definedName>
    <definedName name="wrn.Daily._.Survey._.Report." hidden="1">{"Daily Survey Report",#N/A,FALSE,"Daily"}</definedName>
    <definedName name="x" localSheetId="0" hidden="1">{"Daily Survey Report",#N/A,FALSE,"Daily"}</definedName>
    <definedName name="x" hidden="1">{"Daily Survey Report",#N/A,FALSE,"Daily"}</definedName>
    <definedName name="xi" localSheetId="0">#REF!</definedName>
    <definedName name="xi">#REF!</definedName>
    <definedName name="xt" localSheetId="0">#REF!</definedName>
    <definedName name="xt">#REF!</definedName>
    <definedName name="y" localSheetId="0">#REF!</definedName>
    <definedName name="y">#REF!</definedName>
    <definedName name="Zoning_Scheme" localSheetId="0">#REF!</definedName>
    <definedName name="Zoning_Scheme">#REF!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1" i="49"/>
  <c r="G149"/>
  <c r="G147"/>
  <c r="G145"/>
  <c r="G143"/>
  <c r="G141"/>
  <c r="G139"/>
  <c r="G137"/>
  <c r="G135"/>
  <c r="G133"/>
  <c r="G130"/>
  <c r="G128"/>
  <c r="G126"/>
  <c r="G124"/>
  <c r="G122"/>
  <c r="G120"/>
  <c r="G118"/>
  <c r="G116"/>
  <c r="G114"/>
  <c r="G110"/>
  <c r="G109"/>
  <c r="G108"/>
  <c r="G106"/>
  <c r="G104"/>
  <c r="G102"/>
  <c r="G100"/>
  <c r="G98"/>
  <c r="G97"/>
  <c r="G96"/>
  <c r="G95"/>
  <c r="G93"/>
  <c r="G91"/>
  <c r="G90"/>
  <c r="G88"/>
  <c r="G86"/>
  <c r="G84"/>
  <c r="G82"/>
  <c r="G80"/>
  <c r="G78"/>
  <c r="G76"/>
  <c r="G74"/>
  <c r="G72"/>
  <c r="G70"/>
  <c r="G68"/>
  <c r="G66"/>
  <c r="G64"/>
  <c r="G61"/>
  <c r="G59"/>
  <c r="G57"/>
  <c r="G54"/>
  <c r="G53"/>
  <c r="G52"/>
  <c r="G50"/>
  <c r="G48"/>
  <c r="G46"/>
  <c r="G43"/>
  <c r="G42"/>
  <c r="G41"/>
  <c r="G38"/>
  <c r="G36"/>
  <c r="G34"/>
  <c r="G32"/>
  <c r="G30"/>
  <c r="G28"/>
  <c r="G27"/>
  <c r="G26"/>
  <c r="G25"/>
  <c r="G24"/>
  <c r="G23"/>
  <c r="G19"/>
  <c r="G18"/>
  <c r="G17"/>
  <c r="G16"/>
  <c r="G15"/>
  <c r="G152" s="1"/>
  <c r="I153" l="1"/>
  <c r="G153"/>
  <c r="G154" s="1"/>
  <c r="G155" l="1"/>
  <c r="G160"/>
  <c r="G161" s="1"/>
  <c r="G159"/>
  <c r="G158"/>
  <c r="G157"/>
  <c r="G162" s="1"/>
  <c r="G163" l="1"/>
  <c r="G164" s="1"/>
  <c r="H164" l="1"/>
  <c r="G165"/>
  <c r="G166" s="1"/>
  <c r="A45" i="46" l="1"/>
  <c r="A46" s="1"/>
  <c r="I42" i="43"/>
  <c r="H42"/>
  <c r="G42"/>
  <c r="I41"/>
  <c r="H41"/>
  <c r="G41"/>
  <c r="I40"/>
  <c r="H40"/>
  <c r="G40"/>
  <c r="H39"/>
  <c r="G39"/>
  <c r="H38"/>
  <c r="G38"/>
  <c r="H37"/>
  <c r="G37"/>
  <c r="H36"/>
  <c r="G36"/>
  <c r="H35"/>
  <c r="G35"/>
  <c r="H34"/>
  <c r="G34"/>
  <c r="H33"/>
  <c r="G33"/>
  <c r="H32"/>
  <c r="G32"/>
  <c r="H31"/>
  <c r="G31"/>
  <c r="H30"/>
  <c r="G30"/>
  <c r="H29"/>
  <c r="G29"/>
  <c r="H28"/>
  <c r="G28"/>
  <c r="H27"/>
  <c r="G27"/>
  <c r="H26"/>
  <c r="G26"/>
  <c r="H25"/>
  <c r="G25"/>
  <c r="H24"/>
  <c r="G24"/>
  <c r="H23"/>
  <c r="G23"/>
  <c r="H22"/>
  <c r="G22"/>
  <c r="H21"/>
  <c r="G21"/>
  <c r="H20"/>
  <c r="G20"/>
  <c r="H19"/>
  <c r="G19"/>
  <c r="H18"/>
  <c r="G18"/>
  <c r="H17"/>
  <c r="G17"/>
  <c r="H16"/>
  <c r="G16"/>
  <c r="H15"/>
  <c r="G15"/>
  <c r="H14"/>
  <c r="G14"/>
  <c r="H13"/>
  <c r="G13"/>
  <c r="H12"/>
  <c r="G12"/>
  <c r="H11"/>
  <c r="G11"/>
  <c r="H10"/>
  <c r="G10"/>
  <c r="H9"/>
  <c r="G9"/>
  <c r="H8"/>
  <c r="G8"/>
  <c r="H7"/>
  <c r="G7"/>
  <c r="H6"/>
  <c r="G6"/>
  <c r="B6"/>
  <c r="B7" s="1"/>
  <c r="I7" s="1"/>
  <c r="I5"/>
  <c r="H5"/>
  <c r="G5"/>
  <c r="H4"/>
  <c r="K4" s="1"/>
  <c r="G4"/>
  <c r="J4" s="1"/>
  <c r="D16" i="29"/>
  <c r="G16" s="1"/>
  <c r="D15"/>
  <c r="G15" s="1"/>
  <c r="H9"/>
  <c r="D7"/>
  <c r="D8" s="1"/>
  <c r="D9" s="1"/>
  <c r="G6"/>
  <c r="J6" s="1"/>
  <c r="G20" i="41"/>
  <c r="G19"/>
  <c r="G18"/>
  <c r="G17"/>
  <c r="G16"/>
  <c r="G15"/>
  <c r="G14"/>
  <c r="G13"/>
  <c r="G12"/>
  <c r="G11"/>
  <c r="G10"/>
  <c r="G9"/>
  <c r="G8"/>
  <c r="G7"/>
  <c r="G6"/>
  <c r="D6"/>
  <c r="D7" s="1"/>
  <c r="F7" s="1"/>
  <c r="B6"/>
  <c r="I6" s="1"/>
  <c r="H5"/>
  <c r="K5" s="1"/>
  <c r="G5"/>
  <c r="J5" s="1"/>
  <c r="I49" i="42"/>
  <c r="K49" s="1"/>
  <c r="I48"/>
  <c r="K48" s="1"/>
  <c r="I47"/>
  <c r="K47" s="1"/>
  <c r="I43"/>
  <c r="H43"/>
  <c r="G43"/>
  <c r="H42"/>
  <c r="K42" s="1"/>
  <c r="G42"/>
  <c r="J42" s="1"/>
  <c r="H41"/>
  <c r="K41" s="1"/>
  <c r="G41"/>
  <c r="J41" s="1"/>
  <c r="H40"/>
  <c r="G40"/>
  <c r="H39"/>
  <c r="G39"/>
  <c r="H38"/>
  <c r="G38"/>
  <c r="H37"/>
  <c r="G37"/>
  <c r="H36"/>
  <c r="G36"/>
  <c r="H35"/>
  <c r="G35"/>
  <c r="H34"/>
  <c r="G34"/>
  <c r="H33"/>
  <c r="G33"/>
  <c r="H32"/>
  <c r="G32"/>
  <c r="H31"/>
  <c r="G31"/>
  <c r="H30"/>
  <c r="G30"/>
  <c r="H29"/>
  <c r="G29"/>
  <c r="H28"/>
  <c r="G28"/>
  <c r="H27"/>
  <c r="G27"/>
  <c r="H26"/>
  <c r="G26"/>
  <c r="H25"/>
  <c r="G25"/>
  <c r="H24"/>
  <c r="G24"/>
  <c r="H23"/>
  <c r="G23"/>
  <c r="H22"/>
  <c r="G22"/>
  <c r="H21"/>
  <c r="G21"/>
  <c r="H20"/>
  <c r="G20"/>
  <c r="H19"/>
  <c r="G19"/>
  <c r="H18"/>
  <c r="G18"/>
  <c r="H17"/>
  <c r="G17"/>
  <c r="H16"/>
  <c r="G16"/>
  <c r="H15"/>
  <c r="G15"/>
  <c r="H14"/>
  <c r="G14"/>
  <c r="H13"/>
  <c r="G13"/>
  <c r="H12"/>
  <c r="G12"/>
  <c r="H11"/>
  <c r="G11"/>
  <c r="H10"/>
  <c r="G10"/>
  <c r="H9"/>
  <c r="G9"/>
  <c r="H8"/>
  <c r="G8"/>
  <c r="B8"/>
  <c r="I8" s="1"/>
  <c r="I7"/>
  <c r="H7"/>
  <c r="G7"/>
  <c r="H6"/>
  <c r="K6" s="1"/>
  <c r="G6"/>
  <c r="J6" s="1"/>
  <c r="E104" i="39"/>
  <c r="I104" s="1"/>
  <c r="E103"/>
  <c r="H103" s="1"/>
  <c r="K94"/>
  <c r="J94"/>
  <c r="G94"/>
  <c r="H93"/>
  <c r="K93" s="1"/>
  <c r="G93"/>
  <c r="K92"/>
  <c r="J92"/>
  <c r="G92"/>
  <c r="H91"/>
  <c r="N91" s="1"/>
  <c r="G91"/>
  <c r="H90"/>
  <c r="N90" s="1"/>
  <c r="G90"/>
  <c r="H89"/>
  <c r="G89"/>
  <c r="G88"/>
  <c r="H87"/>
  <c r="J87" s="1"/>
  <c r="G87"/>
  <c r="H86"/>
  <c r="J86" s="1"/>
  <c r="G86"/>
  <c r="H85"/>
  <c r="N85" s="1"/>
  <c r="G85"/>
  <c r="H84"/>
  <c r="N84" s="1"/>
  <c r="G84"/>
  <c r="H83"/>
  <c r="G83"/>
  <c r="H82"/>
  <c r="N82" s="1"/>
  <c r="G82"/>
  <c r="G81"/>
  <c r="J80"/>
  <c r="J79"/>
  <c r="J78"/>
  <c r="E78"/>
  <c r="E79" s="1"/>
  <c r="K79" s="1"/>
  <c r="K77"/>
  <c r="J77"/>
  <c r="G77"/>
  <c r="G76"/>
  <c r="K75"/>
  <c r="J75"/>
  <c r="G75"/>
  <c r="M75" s="1"/>
  <c r="H74"/>
  <c r="N74" s="1"/>
  <c r="G74"/>
  <c r="G73"/>
  <c r="G72"/>
  <c r="H71"/>
  <c r="J71" s="1"/>
  <c r="G71"/>
  <c r="H70"/>
  <c r="N70" s="1"/>
  <c r="G70"/>
  <c r="E69"/>
  <c r="G69" s="1"/>
  <c r="K66"/>
  <c r="J66"/>
  <c r="G66"/>
  <c r="K65"/>
  <c r="J65"/>
  <c r="G65"/>
  <c r="K64"/>
  <c r="J64"/>
  <c r="G64"/>
  <c r="H63"/>
  <c r="J63" s="1"/>
  <c r="G63"/>
  <c r="G62"/>
  <c r="G61"/>
  <c r="G60"/>
  <c r="H59"/>
  <c r="N59" s="1"/>
  <c r="G59"/>
  <c r="H58"/>
  <c r="K58" s="1"/>
  <c r="G58"/>
  <c r="K57"/>
  <c r="J57"/>
  <c r="G57"/>
  <c r="G55"/>
  <c r="G54"/>
  <c r="G53"/>
  <c r="G52"/>
  <c r="G51"/>
  <c r="G50"/>
  <c r="E49"/>
  <c r="G49" s="1"/>
  <c r="K48"/>
  <c r="J48"/>
  <c r="G48"/>
  <c r="G45"/>
  <c r="H44"/>
  <c r="J44" s="1"/>
  <c r="E44"/>
  <c r="G43"/>
  <c r="H42"/>
  <c r="J42" s="1"/>
  <c r="G42"/>
  <c r="E41"/>
  <c r="G41" s="1"/>
  <c r="H40"/>
  <c r="K40" s="1"/>
  <c r="G40"/>
  <c r="H39"/>
  <c r="G39"/>
  <c r="G38"/>
  <c r="G36"/>
  <c r="H35"/>
  <c r="K35" s="1"/>
  <c r="G35"/>
  <c r="H34"/>
  <c r="J34" s="1"/>
  <c r="G34"/>
  <c r="G32"/>
  <c r="H31"/>
  <c r="G31"/>
  <c r="H30"/>
  <c r="N30" s="1"/>
  <c r="G30"/>
  <c r="H29"/>
  <c r="N29" s="1"/>
  <c r="G29"/>
  <c r="N28"/>
  <c r="J28"/>
  <c r="P28" s="1"/>
  <c r="G28"/>
  <c r="G27"/>
  <c r="G26"/>
  <c r="I25"/>
  <c r="H25"/>
  <c r="K25" s="1"/>
  <c r="G25"/>
  <c r="I24"/>
  <c r="H24"/>
  <c r="G24"/>
  <c r="H23"/>
  <c r="J23" s="1"/>
  <c r="G23"/>
  <c r="O22"/>
  <c r="L22"/>
  <c r="I22"/>
  <c r="H22"/>
  <c r="F22"/>
  <c r="E22"/>
  <c r="O21"/>
  <c r="L21"/>
  <c r="I21"/>
  <c r="H21"/>
  <c r="F21"/>
  <c r="E21"/>
  <c r="O20"/>
  <c r="L20"/>
  <c r="I20"/>
  <c r="H20"/>
  <c r="F20"/>
  <c r="G20" s="1"/>
  <c r="O19"/>
  <c r="L19"/>
  <c r="I19"/>
  <c r="H19"/>
  <c r="K19" s="1"/>
  <c r="F19"/>
  <c r="G19" s="1"/>
  <c r="K17"/>
  <c r="J17"/>
  <c r="G17"/>
  <c r="K16"/>
  <c r="J16"/>
  <c r="G16"/>
  <c r="J15"/>
  <c r="E15"/>
  <c r="K15" s="1"/>
  <c r="I14"/>
  <c r="H14"/>
  <c r="E14"/>
  <c r="G14" s="1"/>
  <c r="H62"/>
  <c r="H60"/>
  <c r="H53"/>
  <c r="H52"/>
  <c r="H51"/>
  <c r="H45"/>
  <c r="H61"/>
  <c r="P87" l="1"/>
  <c r="J40" i="43"/>
  <c r="G78" i="39"/>
  <c r="J7" i="42"/>
  <c r="J70" i="39"/>
  <c r="P70" s="1"/>
  <c r="N42"/>
  <c r="M17"/>
  <c r="J58"/>
  <c r="M58" s="1"/>
  <c r="K22"/>
  <c r="G21"/>
  <c r="M34"/>
  <c r="K41" i="43"/>
  <c r="J21" i="39"/>
  <c r="M48"/>
  <c r="M57"/>
  <c r="M65"/>
  <c r="J90"/>
  <c r="P90" s="1"/>
  <c r="N23"/>
  <c r="P42"/>
  <c r="K7" i="42"/>
  <c r="I6" i="29"/>
  <c r="K6" s="1"/>
  <c r="P86" i="39"/>
  <c r="J22"/>
  <c r="J35"/>
  <c r="M35" s="1"/>
  <c r="J85"/>
  <c r="P85" s="1"/>
  <c r="B7" i="41"/>
  <c r="B8" s="1"/>
  <c r="B9" s="1"/>
  <c r="B10" s="1"/>
  <c r="B11" s="1"/>
  <c r="J42" i="43"/>
  <c r="J14" i="39"/>
  <c r="I67" s="1"/>
  <c r="J24"/>
  <c r="K44"/>
  <c r="M77"/>
  <c r="J8" i="42"/>
  <c r="J43"/>
  <c r="K42" i="43"/>
  <c r="F6" i="41"/>
  <c r="H6" s="1"/>
  <c r="K6" s="1"/>
  <c r="J19" i="39"/>
  <c r="M19" s="1"/>
  <c r="G22"/>
  <c r="J29"/>
  <c r="P29" s="1"/>
  <c r="G44"/>
  <c r="M44" s="1"/>
  <c r="J59"/>
  <c r="P59" s="1"/>
  <c r="P71"/>
  <c r="N86"/>
  <c r="J91"/>
  <c r="P91" s="1"/>
  <c r="K43" i="42"/>
  <c r="J84" i="39"/>
  <c r="P84" s="1"/>
  <c r="G15"/>
  <c r="M15" s="1"/>
  <c r="J25"/>
  <c r="M25" s="1"/>
  <c r="N63"/>
  <c r="J93"/>
  <c r="M93" s="1"/>
  <c r="J5" i="43"/>
  <c r="I6"/>
  <c r="J6" s="1"/>
  <c r="M78" i="39"/>
  <c r="M94"/>
  <c r="K14"/>
  <c r="M64"/>
  <c r="M66"/>
  <c r="M92"/>
  <c r="K5" i="43"/>
  <c r="M24" i="39"/>
  <c r="J30"/>
  <c r="P30" s="1"/>
  <c r="J40"/>
  <c r="M40" s="1"/>
  <c r="P23"/>
  <c r="J74"/>
  <c r="P74" s="1"/>
  <c r="J82"/>
  <c r="P82" s="1"/>
  <c r="J41" i="43"/>
  <c r="H36" i="39"/>
  <c r="K52"/>
  <c r="J52"/>
  <c r="M52" s="1"/>
  <c r="J51"/>
  <c r="M51" s="1"/>
  <c r="K51"/>
  <c r="J61"/>
  <c r="P61" s="1"/>
  <c r="N61"/>
  <c r="J45"/>
  <c r="M45" s="1"/>
  <c r="K45"/>
  <c r="J39"/>
  <c r="M39" s="1"/>
  <c r="K39"/>
  <c r="J53"/>
  <c r="P53" s="1"/>
  <c r="N53"/>
  <c r="N60"/>
  <c r="J60"/>
  <c r="P60" s="1"/>
  <c r="H88"/>
  <c r="J20"/>
  <c r="M20" s="1"/>
  <c r="K20"/>
  <c r="K62"/>
  <c r="N62"/>
  <c r="J62"/>
  <c r="P62" s="1"/>
  <c r="P63"/>
  <c r="M63"/>
  <c r="K21"/>
  <c r="K24"/>
  <c r="M16"/>
  <c r="K34"/>
  <c r="N89"/>
  <c r="J89"/>
  <c r="P89" s="1"/>
  <c r="J31"/>
  <c r="P31" s="1"/>
  <c r="N31"/>
  <c r="E80"/>
  <c r="G79"/>
  <c r="M79" s="1"/>
  <c r="N83"/>
  <c r="J83"/>
  <c r="P83" s="1"/>
  <c r="K8" i="42"/>
  <c r="K63" i="39"/>
  <c r="N71"/>
  <c r="N87"/>
  <c r="B9" i="42"/>
  <c r="B8" i="43"/>
  <c r="K78" i="39"/>
  <c r="J6" i="41"/>
  <c r="D8"/>
  <c r="J7" i="43"/>
  <c r="I10" i="41"/>
  <c r="J10" s="1"/>
  <c r="I8"/>
  <c r="J8" s="1"/>
  <c r="I7"/>
  <c r="K40" i="43"/>
  <c r="K7"/>
  <c r="M21" i="39" l="1"/>
  <c r="I9" i="41"/>
  <c r="J9" s="1"/>
  <c r="M14" i="39"/>
  <c r="M95" s="1"/>
  <c r="F67"/>
  <c r="I68" s="1"/>
  <c r="J95"/>
  <c r="M22"/>
  <c r="K6" i="43"/>
  <c r="H55" i="39"/>
  <c r="H7" i="41"/>
  <c r="K7" s="1"/>
  <c r="B12"/>
  <c r="I11"/>
  <c r="J11" s="1"/>
  <c r="M62" i="39"/>
  <c r="I8" i="43"/>
  <c r="B9"/>
  <c r="F8" i="41"/>
  <c r="H8" s="1"/>
  <c r="K8" s="1"/>
  <c r="D9"/>
  <c r="J7"/>
  <c r="I9" i="42"/>
  <c r="B10"/>
  <c r="G80" i="39"/>
  <c r="M80" s="1"/>
  <c r="K80"/>
  <c r="N88"/>
  <c r="J88"/>
  <c r="P88" s="1"/>
  <c r="J36"/>
  <c r="P36" s="1"/>
  <c r="N36"/>
  <c r="L67" l="1"/>
  <c r="H81"/>
  <c r="J81" s="1"/>
  <c r="P81" s="1"/>
  <c r="J55"/>
  <c r="M55" s="1"/>
  <c r="K55"/>
  <c r="B13" i="41"/>
  <c r="I12"/>
  <c r="J12" s="1"/>
  <c r="F9"/>
  <c r="H9" s="1"/>
  <c r="K9" s="1"/>
  <c r="D10"/>
  <c r="J8" i="43"/>
  <c r="K8"/>
  <c r="I10" i="42"/>
  <c r="B11"/>
  <c r="G95" i="39"/>
  <c r="J96" s="1"/>
  <c r="I9" i="43"/>
  <c r="B10"/>
  <c r="J9" i="42"/>
  <c r="K9"/>
  <c r="N81" i="39" l="1"/>
  <c r="H73"/>
  <c r="N73" s="1"/>
  <c r="H54"/>
  <c r="K54" s="1"/>
  <c r="F10" i="41"/>
  <c r="H10" s="1"/>
  <c r="K10" s="1"/>
  <c r="D11"/>
  <c r="H26" i="39"/>
  <c r="J10" i="42"/>
  <c r="K10"/>
  <c r="I10" i="43"/>
  <c r="B11"/>
  <c r="B14" i="41"/>
  <c r="I13"/>
  <c r="J13" s="1"/>
  <c r="J9" i="43"/>
  <c r="K9"/>
  <c r="I11" i="42"/>
  <c r="B12"/>
  <c r="H72" i="39" l="1"/>
  <c r="J72" s="1"/>
  <c r="P72" s="1"/>
  <c r="J73"/>
  <c r="P73" s="1"/>
  <c r="J54"/>
  <c r="M54" s="1"/>
  <c r="H49"/>
  <c r="J49" s="1"/>
  <c r="P49" s="1"/>
  <c r="B15" i="41"/>
  <c r="I14"/>
  <c r="J14" s="1"/>
  <c r="I11" i="43"/>
  <c r="B12"/>
  <c r="J10"/>
  <c r="K10"/>
  <c r="I12" i="42"/>
  <c r="B13"/>
  <c r="F11" i="41"/>
  <c r="H11" s="1"/>
  <c r="K11" s="1"/>
  <c r="D12"/>
  <c r="J11" i="42"/>
  <c r="K11"/>
  <c r="J26" i="39"/>
  <c r="P26" s="1"/>
  <c r="N26"/>
  <c r="N72" l="1"/>
  <c r="N49"/>
  <c r="H50"/>
  <c r="N50" s="1"/>
  <c r="J11" i="43"/>
  <c r="K11"/>
  <c r="F12" i="41"/>
  <c r="H12" s="1"/>
  <c r="K12" s="1"/>
  <c r="D13"/>
  <c r="B16"/>
  <c r="I15"/>
  <c r="J15" s="1"/>
  <c r="I13" i="42"/>
  <c r="B14"/>
  <c r="J12"/>
  <c r="K12"/>
  <c r="I12" i="43"/>
  <c r="B13"/>
  <c r="J50" i="39" l="1"/>
  <c r="P50" s="1"/>
  <c r="H76"/>
  <c r="I13" i="43"/>
  <c r="B14"/>
  <c r="I14" i="42"/>
  <c r="B15"/>
  <c r="F13" i="41"/>
  <c r="H13" s="1"/>
  <c r="K13" s="1"/>
  <c r="D14"/>
  <c r="K12" i="43"/>
  <c r="J12"/>
  <c r="J13" i="42"/>
  <c r="K13"/>
  <c r="B17" i="41"/>
  <c r="I16"/>
  <c r="J16" s="1"/>
  <c r="J76" i="39" l="1"/>
  <c r="P76" s="1"/>
  <c r="N76"/>
  <c r="B18" i="41"/>
  <c r="I17"/>
  <c r="J17" s="1"/>
  <c r="F14"/>
  <c r="H14" s="1"/>
  <c r="K14" s="1"/>
  <c r="D15"/>
  <c r="I15" i="42"/>
  <c r="B16"/>
  <c r="I14" i="43"/>
  <c r="B15"/>
  <c r="J13"/>
  <c r="K13"/>
  <c r="J14" i="42"/>
  <c r="K14"/>
  <c r="I16" l="1"/>
  <c r="B17"/>
  <c r="J15"/>
  <c r="K15"/>
  <c r="B19" i="41"/>
  <c r="I18"/>
  <c r="J18" s="1"/>
  <c r="F15"/>
  <c r="H15" s="1"/>
  <c r="K15" s="1"/>
  <c r="D16"/>
  <c r="I15" i="43"/>
  <c r="B16"/>
  <c r="J14"/>
  <c r="K14"/>
  <c r="H27" i="39" l="1"/>
  <c r="N27" s="1"/>
  <c r="I16" i="43"/>
  <c r="B17"/>
  <c r="B20" i="41"/>
  <c r="I19"/>
  <c r="J19" s="1"/>
  <c r="K15" i="43"/>
  <c r="J15"/>
  <c r="I17" i="42"/>
  <c r="B18"/>
  <c r="J16"/>
  <c r="K16"/>
  <c r="F16" i="41"/>
  <c r="H16" s="1"/>
  <c r="K16" s="1"/>
  <c r="D17"/>
  <c r="I50" i="42" l="1"/>
  <c r="K50" s="1"/>
  <c r="J27" i="39"/>
  <c r="P27" s="1"/>
  <c r="P95" s="1"/>
  <c r="P96" s="1"/>
  <c r="B19" i="42"/>
  <c r="I18"/>
  <c r="F17" i="41"/>
  <c r="H17" s="1"/>
  <c r="K17" s="1"/>
  <c r="D18"/>
  <c r="J17" i="42"/>
  <c r="K17"/>
  <c r="I20" i="41"/>
  <c r="J20" s="1"/>
  <c r="J21" s="1"/>
  <c r="B21"/>
  <c r="I17" i="43"/>
  <c r="B18"/>
  <c r="J16"/>
  <c r="K16"/>
  <c r="H32" i="39" l="1"/>
  <c r="O67"/>
  <c r="O68" s="1"/>
  <c r="H43"/>
  <c r="J43" s="1"/>
  <c r="P43" s="1"/>
  <c r="H38"/>
  <c r="J17" i="43"/>
  <c r="K17"/>
  <c r="J18" i="42"/>
  <c r="K18"/>
  <c r="B20"/>
  <c r="I19"/>
  <c r="I18" i="43"/>
  <c r="B19"/>
  <c r="F18" i="41"/>
  <c r="H18" s="1"/>
  <c r="K18" s="1"/>
  <c r="D19"/>
  <c r="N32" i="39" l="1"/>
  <c r="J32"/>
  <c r="P32" s="1"/>
  <c r="N43"/>
  <c r="H41"/>
  <c r="J41" s="1"/>
  <c r="M41" s="1"/>
  <c r="K19" i="42"/>
  <c r="J19"/>
  <c r="B21"/>
  <c r="I20"/>
  <c r="F19" i="41"/>
  <c r="D20"/>
  <c r="I19" i="43"/>
  <c r="B20"/>
  <c r="K18"/>
  <c r="J18"/>
  <c r="K38" i="39"/>
  <c r="J38"/>
  <c r="M38" s="1"/>
  <c r="K41" l="1"/>
  <c r="H19" i="41"/>
  <c r="K19" s="1"/>
  <c r="H20"/>
  <c r="K20" s="1"/>
  <c r="I20" i="43"/>
  <c r="B21"/>
  <c r="K20" i="42"/>
  <c r="J20"/>
  <c r="J19" i="43"/>
  <c r="K19"/>
  <c r="B22" i="42"/>
  <c r="I21"/>
  <c r="K21" i="41" l="1"/>
  <c r="B23" i="42"/>
  <c r="I22"/>
  <c r="I21" i="43"/>
  <c r="B22"/>
  <c r="J20"/>
  <c r="K20"/>
  <c r="J21" i="42"/>
  <c r="K21"/>
  <c r="E7" i="29" l="1"/>
  <c r="E8" s="1"/>
  <c r="E9" s="1"/>
  <c r="H69" i="39"/>
  <c r="K22" i="42"/>
  <c r="J22"/>
  <c r="I22" i="43"/>
  <c r="B23"/>
  <c r="K21"/>
  <c r="J21"/>
  <c r="B24" i="42"/>
  <c r="I23"/>
  <c r="J69" i="39" l="1"/>
  <c r="P69" s="1"/>
  <c r="N69"/>
  <c r="B25" i="42"/>
  <c r="I24"/>
  <c r="I23" i="43"/>
  <c r="B24"/>
  <c r="J22"/>
  <c r="K22"/>
  <c r="K23" i="42"/>
  <c r="J23"/>
  <c r="F7" i="29" l="1"/>
  <c r="F8" s="1"/>
  <c r="F9" s="1"/>
  <c r="K24" i="42"/>
  <c r="J24"/>
  <c r="I24" i="43"/>
  <c r="B25"/>
  <c r="J23"/>
  <c r="K23"/>
  <c r="B26" i="42"/>
  <c r="I25"/>
  <c r="G7" i="29" l="1"/>
  <c r="J7" s="1"/>
  <c r="J8" s="1"/>
  <c r="J9" s="1"/>
  <c r="J24" i="43"/>
  <c r="K24"/>
  <c r="K25" i="42"/>
  <c r="J25"/>
  <c r="B27"/>
  <c r="I26"/>
  <c r="I25" i="43"/>
  <c r="B26"/>
  <c r="I7" i="29" l="1"/>
  <c r="K7" s="1"/>
  <c r="G8"/>
  <c r="G9" s="1"/>
  <c r="B28" i="42"/>
  <c r="I27"/>
  <c r="K26"/>
  <c r="J26"/>
  <c r="I26" i="43"/>
  <c r="B27"/>
  <c r="K25"/>
  <c r="J25"/>
  <c r="I8" i="29" l="1"/>
  <c r="I9" s="1"/>
  <c r="J26" i="43"/>
  <c r="K26"/>
  <c r="K27" i="42"/>
  <c r="J27"/>
  <c r="I27" i="43"/>
  <c r="B28"/>
  <c r="B29" i="42"/>
  <c r="I28"/>
  <c r="K8" i="29" l="1"/>
  <c r="K9" s="1"/>
  <c r="K27" i="43"/>
  <c r="J27"/>
  <c r="K28" i="42"/>
  <c r="J28"/>
  <c r="I28" i="43"/>
  <c r="B29"/>
  <c r="B30" i="42"/>
  <c r="I29"/>
  <c r="I29" i="43" l="1"/>
  <c r="B30"/>
  <c r="K28"/>
  <c r="J28"/>
  <c r="K29" i="42"/>
  <c r="J29"/>
  <c r="B31"/>
  <c r="I30"/>
  <c r="I30" i="43" l="1"/>
  <c r="B31"/>
  <c r="K30" i="42"/>
  <c r="J30"/>
  <c r="B32"/>
  <c r="I31"/>
  <c r="J29" i="43"/>
  <c r="K29"/>
  <c r="I31" l="1"/>
  <c r="B32"/>
  <c r="K31" i="42"/>
  <c r="J31"/>
  <c r="B33"/>
  <c r="I32"/>
  <c r="J30" i="43"/>
  <c r="K30"/>
  <c r="I32" l="1"/>
  <c r="B33"/>
  <c r="K32" i="42"/>
  <c r="J32"/>
  <c r="B34"/>
  <c r="I33"/>
  <c r="K31" i="43"/>
  <c r="J31"/>
  <c r="B35" i="42" l="1"/>
  <c r="I34"/>
  <c r="I33" i="43"/>
  <c r="B34"/>
  <c r="K33" i="42"/>
  <c r="J33"/>
  <c r="J32" i="43"/>
  <c r="K32"/>
  <c r="K34" i="42" l="1"/>
  <c r="J34"/>
  <c r="I34" i="43"/>
  <c r="B35"/>
  <c r="K33"/>
  <c r="J33"/>
  <c r="B36" i="42"/>
  <c r="I35"/>
  <c r="I35" i="43" l="1"/>
  <c r="B36"/>
  <c r="J34"/>
  <c r="K34"/>
  <c r="K35" i="42"/>
  <c r="J35"/>
  <c r="B37"/>
  <c r="I36"/>
  <c r="K36" l="1"/>
  <c r="J36"/>
  <c r="I36" i="43"/>
  <c r="B37"/>
  <c r="B38" i="42"/>
  <c r="I37"/>
  <c r="J35" i="43"/>
  <c r="K35"/>
  <c r="I37" l="1"/>
  <c r="B38"/>
  <c r="K37" i="42"/>
  <c r="J37"/>
  <c r="B39"/>
  <c r="I38"/>
  <c r="J36" i="43"/>
  <c r="K36"/>
  <c r="I39" l="1"/>
  <c r="I38"/>
  <c r="K38" i="42"/>
  <c r="J38"/>
  <c r="B40"/>
  <c r="I40" s="1"/>
  <c r="I39"/>
  <c r="J37" i="43"/>
  <c r="K37"/>
  <c r="K39" i="42" l="1"/>
  <c r="J39"/>
  <c r="J38" i="43"/>
  <c r="K38"/>
  <c r="K40" i="42"/>
  <c r="J40"/>
  <c r="K39" i="43"/>
  <c r="J39"/>
  <c r="J44" i="42" l="1"/>
  <c r="J46" s="1"/>
  <c r="K44"/>
  <c r="K46" s="1"/>
  <c r="K51" s="1"/>
  <c r="J43" i="43"/>
  <c r="K43"/>
</calcChain>
</file>

<file path=xl/sharedStrings.xml><?xml version="1.0" encoding="utf-8"?>
<sst xmlns="http://schemas.openxmlformats.org/spreadsheetml/2006/main" count="752" uniqueCount="441">
  <si>
    <t>Particulars</t>
  </si>
  <si>
    <t>S.No.</t>
  </si>
  <si>
    <t>ADD GST 18%</t>
  </si>
  <si>
    <t>Assistant Engineer</t>
  </si>
  <si>
    <t>Executive Engineer</t>
  </si>
  <si>
    <t>Superintending Engineer</t>
  </si>
  <si>
    <t>Length of Bridge (In M)</t>
  </si>
  <si>
    <t>Cost of Bridge (Rs. In Lakh)</t>
  </si>
  <si>
    <t>Cost of Approach Road ( Rs. In Lakh)</t>
  </si>
  <si>
    <t>Total Cost (Rs. In Lakh)</t>
  </si>
  <si>
    <t>Cost of Maintenance (Rs. In Lakh)</t>
  </si>
  <si>
    <t xml:space="preserve">Sub Engineer </t>
  </si>
  <si>
    <t>Sr. no.</t>
  </si>
  <si>
    <t>BOQ Description</t>
  </si>
  <si>
    <t>Quantity</t>
  </si>
  <si>
    <t>Unit</t>
  </si>
  <si>
    <t>Amount</t>
  </si>
  <si>
    <t>(i)</t>
  </si>
  <si>
    <t>B</t>
  </si>
  <si>
    <t>cum</t>
  </si>
  <si>
    <t>(iii)</t>
  </si>
  <si>
    <t>A</t>
  </si>
  <si>
    <t>m</t>
  </si>
  <si>
    <t>3.4 (ii)</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</si>
  <si>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</si>
  <si>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FOUNDATION</t>
  </si>
  <si>
    <t>L.S.</t>
  </si>
  <si>
    <t>SAFE BEARING CAPACITY TEST</t>
  </si>
  <si>
    <t>Nos</t>
  </si>
  <si>
    <t>MT</t>
  </si>
  <si>
    <t>RM</t>
  </si>
  <si>
    <t>D(a)(iii)</t>
  </si>
  <si>
    <t>tonne</t>
  </si>
  <si>
    <t>meter</t>
  </si>
  <si>
    <t>4.1
B</t>
  </si>
  <si>
    <r>
      <rPr>
        <sz val="10"/>
        <rFont val="Calibri"/>
        <family val="2"/>
        <scheme val="minor"/>
      </rPr>
      <t xml:space="preserve">Construction of RCC railing of M30 Grade in-situ with 20 mm nominal </t>
    </r>
    <r>
      <rPr>
        <sz val="10"/>
        <rFont val="Calibri"/>
        <family val="2"/>
      </rPr>
      <t>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r>
  </si>
  <si>
    <r>
      <rPr>
        <sz val="10"/>
        <rFont val="Calibri"/>
        <family val="2"/>
        <scheme val="minor"/>
      </rPr>
      <t xml:space="preserve">Drainage Spouts </t>
    </r>
    <r>
      <rPr>
        <sz val="10"/>
        <rFont val="Calibri"/>
        <family val="2"/>
      </rPr>
      <t>complete as per drawing and Technical specifications of section 2705</t>
    </r>
  </si>
  <si>
    <t>each</t>
  </si>
  <si>
    <r>
      <rPr>
        <sz val="10"/>
        <rFont val="Calibri"/>
        <family val="2"/>
        <scheme val="minor"/>
      </rPr>
      <t xml:space="preserve">PCC M15 Grade leveling course below approach </t>
    </r>
    <r>
      <rPr>
        <sz val="10"/>
        <rFont val="Calibri"/>
        <family val="2"/>
      </rPr>
      <t>slab complete as per drawing and Technical specification and as per relevant section 2700</t>
    </r>
  </si>
  <si>
    <r>
      <rPr>
        <sz val="10"/>
        <rFont val="Calibri"/>
        <family val="2"/>
        <scheme val="minor"/>
      </rPr>
      <t>Providing and laying M-30 grade Reinforced cement concrete</t>
    </r>
    <r>
      <rPr>
        <sz val="10"/>
        <rFont val="Calibri"/>
        <family val="2"/>
      </rPr>
      <t xml:space="preserve">  approach slab including reinforcement and formwork complete as per drawing and Technical specification and as per relevant sections 1500, 1600, 1700 and 2704</t>
    </r>
  </si>
  <si>
    <t>Painting on concrete surface of R.C.C. Railing (Providing and applying 2 coats of water based cement paint to
unplastered concrete surface after cleaning the surface of dirt, dust, oil, grease, efflorescence and applying paint @ of 1 litre for 2 Sq.m. )</t>
  </si>
  <si>
    <t>sqm</t>
  </si>
  <si>
    <r>
      <rPr>
        <sz val="10"/>
        <rFont val="Calibri"/>
        <family val="2"/>
        <scheme val="minor"/>
      </rPr>
      <t xml:space="preserve">Testing of span </t>
    </r>
    <r>
      <rPr>
        <sz val="10"/>
        <rFont val="Calibri"/>
        <family val="2"/>
      </rPr>
      <t xml:space="preserve">of bridge for deflection due to live load with platform for loading arrangements, apparatus for measurement etc. complete as per drawing and specifications (As per I.R.C.S.P.51) </t>
    </r>
  </si>
  <si>
    <t>PART-A GRAND TOTAL</t>
  </si>
  <si>
    <t>Qty</t>
  </si>
  <si>
    <t>Length</t>
  </si>
  <si>
    <t>Each
Test</t>
  </si>
  <si>
    <t xml:space="preserve">          Sub Engieer</t>
  </si>
  <si>
    <t>Item Id</t>
  </si>
  <si>
    <t xml:space="preserve">Rate </t>
  </si>
  <si>
    <t>3.12 (a)</t>
  </si>
  <si>
    <t>4.1 (a)</t>
  </si>
  <si>
    <t>6.1 (ii)</t>
  </si>
  <si>
    <t>Sqm</t>
  </si>
  <si>
    <t>9.15(A)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</si>
  <si>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</si>
  <si>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 xml:space="preserve">3.4 Construction of Embankment with Material Obtained from Pits
 (i) Construction of embankment with approved material obtained form borrow pits, transported to site, spreading, grading to required slopes and compacting to meet requirement of Tables 300.1 &amp; 300.2 with a lead up to 250 m as per technical specifications clause 301.5 
</t>
  </si>
  <si>
    <t>TOTAL</t>
  </si>
  <si>
    <r>
      <rPr>
        <sz val="10"/>
        <rFont val="Calibri"/>
        <family val="2"/>
        <scheme val="minor"/>
      </rPr>
      <t xml:space="preserve">Painting on Concrete Surfaces      </t>
    </r>
    <r>
      <rPr>
        <sz val="10"/>
        <rFont val="Calibri"/>
        <family val="2"/>
      </rPr>
      <t xml:space="preserve">                         
White washing two coats on parapet walls of CD and tree trunks including preparation of surface by cleaning scraping etc. as per technical specifications Clause 1915</t>
    </r>
  </si>
  <si>
    <t>Comperative Statement</t>
  </si>
  <si>
    <t>ISSUED BY ENGINEER IN-CHIEF C.G.P.W.D RAIPUR</t>
  </si>
  <si>
    <t>INFORCE FORM 01.01.2016</t>
  </si>
  <si>
    <t>COMPRETIVE STATEMENT FOR HIGH LEVEL BRIDGE ACROSS</t>
  </si>
  <si>
    <t>REVISED ESTIMATE FOR  HIGH LEVEL BRIDGE ACROSS GHUNGHUTA RIVER BRIDGE ON LAKHANPUR TO PARSODIKALA  AT. CH.- 4550 M.(CG05077)</t>
  </si>
  <si>
    <t>7 SPAN @ 21.43 M = 150 M., ABUTMENT 2 x 5.0 = 10 M. WALL TYPE PIER &amp; R.C.C. BOX TYPE ABUTMENT</t>
  </si>
  <si>
    <t>ISSUED BY CHIEF ENGINEER  C.G.R.R.D.A. RAIPUR</t>
  </si>
  <si>
    <t>INFORCE FORM 01.09.2014</t>
  </si>
  <si>
    <t xml:space="preserve">Parsodikala Side =250.00 M. &amp; Sukhari Side = 100.00 m.
</t>
  </si>
  <si>
    <t>As Per DPR</t>
  </si>
  <si>
    <t>As per Revised/Actual</t>
  </si>
  <si>
    <t>Saving</t>
  </si>
  <si>
    <t>Excess</t>
  </si>
  <si>
    <t>Reason</t>
  </si>
  <si>
    <r>
      <rPr>
        <sz val="10"/>
        <rFont val="Calibri"/>
        <family val="2"/>
        <scheme val="minor"/>
      </rP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t>
    </r>
  </si>
  <si>
    <t>Ordinary soil</t>
  </si>
  <si>
    <t>Up to 3m depth</t>
  </si>
  <si>
    <t>कार्य स्थल पर OPEN FOUNDATION से PILE FOUNDATION कार्य होने के कारण मात्रा कम हो रही है।</t>
  </si>
  <si>
    <t>(ii)</t>
  </si>
  <si>
    <t>3m to 6 depth</t>
  </si>
  <si>
    <t>Above 6 m depth</t>
  </si>
  <si>
    <t>C</t>
  </si>
  <si>
    <t>Hard rock (requiring blasting)</t>
  </si>
  <si>
    <t xml:space="preserve">Add  extra 20%  in the rates of above items  for dewatering (Assessment of dewatering   shall be made as per site condition )                                        </t>
  </si>
  <si>
    <t>कार्य स्थल पर आवश्यकतानुसार कार्य होने के कारण मात्रा कम हो रही है।</t>
  </si>
  <si>
    <t>Sand Filling in Foundation Trenches as per Drawing &amp;
Technical Specifications.</t>
  </si>
  <si>
    <t>दोनो अबटमेन्ट बाक्स टाईप होने के FILTER Media की जगह sand Filling लेने के कारण मात्रा बढ़ रही है।</t>
  </si>
  <si>
    <t>2.6
A(i)</t>
  </si>
  <si>
    <t>Plain/Reinforced cement concrete in open foundation
complete as per drawing and technical specifications.
and technical specifications.
A Using concrete mixer PCC Grade M15</t>
  </si>
  <si>
    <t>2.6 B(III)</t>
  </si>
  <si>
    <r>
      <rPr>
        <sz val="10"/>
        <rFont val="Calibri"/>
        <family val="2"/>
        <scheme val="minor"/>
      </rPr>
      <t xml:space="preserve">Plain cement concrete in sub-structure complete as per drawing and Technical Specifications
</t>
    </r>
    <r>
      <rPr>
        <sz val="10"/>
        <rFont val="Calibri"/>
        <family val="2"/>
      </rPr>
      <t xml:space="preserve"> (iii) RCC Grade M- 30                                                 </t>
    </r>
  </si>
  <si>
    <t>कार्य स्थल पर आवश्यकतानुसार RETAINING WALL  कार्य होने के कारण मात्रा कम हो रही है।</t>
  </si>
  <si>
    <t>Providing steel liner 10 mm thick for curbs and 6mm thick for steining of wells including fabricating and setting out as per detailed drawing and specifications as per section 1200 and 1900.</t>
  </si>
  <si>
    <t>निर्माण स्थल में DESIGN LEVEL नीचे जाने  से Pile Foundation  देने के कारण मात्रा बढ़ रही है।</t>
  </si>
  <si>
    <t xml:space="preserve">2.17 (iii) </t>
  </si>
  <si>
    <t>Bored cast-in-situ M35 grade R.C.C. pile excluding
reinforcement complete as per drawing and technical
specifications and removal of excavated earth with all lifts and lead upto 1000 m as per section 1100 and 1700.</t>
  </si>
  <si>
    <t>निर्माण स्थल में DESIGN LEVEL नीचे जाने  से PILE FOUNDATION  देने के कारण मात्रा बढ़ रही है।</t>
  </si>
  <si>
    <t>निर्माण स्थल में हार्ड राँक नही मिलने से SAFE BEARING CAPACITY TEST की आवश्यकता होने के कारण मात्रा बढ़ रही है।</t>
  </si>
  <si>
    <t>Pile Load Test on single Vertical Pile in accordance with IS:2911(Part-IV) in static load method only
Lateral load test</t>
  </si>
  <si>
    <t>PILE FOUNDATION  देने के कारण एक Dynomic Test  होना आवश्यक है, जिस कारण मात्रा बढ़ रही है।</t>
  </si>
  <si>
    <t>2.22 A (iii)</t>
  </si>
  <si>
    <t>Cement concrete for reinforced concrete in pile cap complete
as per drawing and Technical Specifications per clause
1100,1500 and 1700.
RCC Grade M35</t>
  </si>
  <si>
    <t>निर्माण स्थल में DESIGN LEVEL नीचे जाने से PILE FOUNDATION   देने के कारण मात्रा बढ़ रही है।</t>
  </si>
  <si>
    <t>Levelling course for Pile cap (Providing and laying of P.C.C.M-15 levelling course 100mm thick below the pile cap.)</t>
  </si>
  <si>
    <t>Supplying, fitting and placing HSD (High Strength Deformed Steel) bar reinforcement in foundation complete as per drawing and technical specifications as per section 1600.</t>
  </si>
  <si>
    <t>Taking exploratory boring 100 mm dia. at the location of piers and abutments or for high embankments in approaches in all types of strata as per I.R.C. 78-2014 and section 2400 of specifications for collection of samples at different depth (rock sample and undisturbed soil sample) and test including
preserving core samples as per specifications.</t>
  </si>
  <si>
    <t>Upto 1.0 m below bed level</t>
  </si>
  <si>
    <t>Beyond 1.0 m upto 5.0 m depth</t>
  </si>
  <si>
    <t>Beyond 5.0 m depth</t>
  </si>
  <si>
    <t>निर्माण स्थल में HARD ROCK  नही मिलने के कारण मात्रा बढ़ रही है।</t>
  </si>
  <si>
    <t xml:space="preserve">Providing and laying Plain/Reinforced cement concrete in sub-structure complete as per drawing and technical specifications section 1500, 1700 and 2200                                                
                               </t>
  </si>
  <si>
    <t xml:space="preserve"> Height upto 5m  (RCC Grade M30)        </t>
  </si>
  <si>
    <t>PILE FOUNDATION  देने के कारण के कारण मात्रा कम हो रही है।</t>
  </si>
  <si>
    <t>E(a)(iii)</t>
  </si>
  <si>
    <t>F(a)(iii)</t>
  </si>
  <si>
    <t xml:space="preserve"> Height upto 10m  (RCC Grade M30)        </t>
  </si>
  <si>
    <r>
      <rPr>
        <sz val="10"/>
        <rFont val="Calibri"/>
        <family val="2"/>
        <scheme val="minor"/>
      </rPr>
      <t>Supplying,  fitting and placing HYSD</t>
    </r>
    <r>
      <rPr>
        <sz val="10"/>
        <rFont val="Calibri"/>
        <family val="2"/>
      </rPr>
      <t xml:space="preserve"> bar reinforcement in sub-structure complete as per drawing and technical specifications  section 1600 and 2200</t>
    </r>
  </si>
  <si>
    <t>BRIDGE की  HIGHT बढ़ने के कारण मात्रा बढ़ हो रही है।</t>
  </si>
  <si>
    <r>
      <rPr>
        <sz val="10"/>
        <rFont val="Calibri"/>
        <family val="2"/>
        <scheme val="minor"/>
      </rPr>
      <t>Providing weep holes in Brick masonry/ Plain/ Reinforced concrete abutment,  wing wall/return wall</t>
    </r>
    <r>
      <rPr>
        <sz val="10"/>
        <rFont val="Calibri"/>
        <family val="2"/>
      </rPr>
      <t xml:space="preserve"> with 100 mm dia AC pipe, extending through the full width of the structure with slope of 1V :20H towards drawing foce. Complete as per drawing and Technical specifications section 2706 and 2200</t>
    </r>
  </si>
  <si>
    <t>कार्य स्थल पर आवश्यकतानुसार RETAINING WALL  कार्य होने के कारण मात्रा बढ़ रही है।</t>
  </si>
  <si>
    <r>
      <rPr>
        <sz val="10"/>
        <rFont val="Calibri"/>
        <family val="2"/>
        <scheme val="minor"/>
      </rPr>
      <t>Back filling behind abutment,</t>
    </r>
    <r>
      <rPr>
        <sz val="10"/>
        <rFont val="Calibri"/>
        <family val="2"/>
      </rPr>
      <t xml:space="preserve">  wing wall and return wall complete as per drawing and Technical specification 710.1.4 of I.R.C. 78 and 2200
(i) Granular material
</t>
    </r>
  </si>
  <si>
    <r>
      <rPr>
        <sz val="10"/>
        <rFont val="Calibri"/>
        <family val="2"/>
        <scheme val="minor"/>
      </rPr>
      <t>Providing and laying of Filter media</t>
    </r>
    <r>
      <rPr>
        <sz val="10"/>
        <rFont val="Calibri"/>
        <family val="2"/>
      </rPr>
      <t xml:space="preserve">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r>
  </si>
  <si>
    <t>कार्य स्थल पर आवश्यकतानुसार RETAINING WALL  पे ही Filter media  उपयोग होने के कारण मात्रा कम हो रही है।</t>
  </si>
  <si>
    <t>Supplying,  fitting and fixing in position true to line and level elastomeric bearing conforming to IRC: 83 (Part-II) section IX and clause 2005 of MoRTH specifications complete including all accessories as per drawing and Technical Specifications section 2000 and 2200</t>
  </si>
  <si>
    <t>स्लैब की संख्या कम होने के कारण मात्रा कम हो रही है।</t>
  </si>
  <si>
    <r>
      <rPr>
        <sz val="10"/>
        <rFont val="Calibri"/>
        <family val="2"/>
        <scheme val="minor"/>
      </rPr>
      <t xml:space="preserve">Furnishing and Placing Rein forced / Pressse Cement  Concrete in Super </t>
    </r>
    <r>
      <rPr>
        <sz val="10"/>
        <rFont val="Calibri"/>
        <family val="2"/>
      </rPr>
      <t>Structure as per drawing and Technical 
RCC Grade M30 (i) Height upto 5m</t>
    </r>
  </si>
  <si>
    <t>c</t>
  </si>
  <si>
    <t>RCC GRADE M 30</t>
  </si>
  <si>
    <t>(i) Height upto 5m.</t>
  </si>
  <si>
    <t>SOLID SLAB की जगह T-BEAM &amp; SLAB होने के कारण मात्रा कम हो रही है।</t>
  </si>
  <si>
    <t>SUPER STRUCURE
Furnishing and Placing Reinforced/Prestressed cement concrete in super-structure as per drawing and Technical Specification sections 1500, 1600 and 1700
B.  RCC Grade M 30
(II)SUPER - STRUCTURE II For T-beam &amp; slab 
(a) Using Concrete Mixer
(Iii)Height above 10m</t>
  </si>
  <si>
    <t>SOLID SLAB की जगह T-BEAM &amp; SLAB होने के कारण मात्रा बढ़ रही है।</t>
  </si>
  <si>
    <t>Supplying Fitting and placing un-coated HYSD bar reinforcement in foundation complete as per drawing and technical  as per section 1600</t>
  </si>
  <si>
    <r>
      <rPr>
        <sz val="10"/>
        <color theme="1"/>
        <rFont val="Calibri"/>
        <family val="2"/>
        <scheme val="minor"/>
      </rPr>
      <t>Providing and laying Cement concrete wearing coat M-30 grade</t>
    </r>
    <r>
      <rPr>
        <sz val="10"/>
        <color theme="1"/>
        <rFont val="Calibri"/>
        <family val="2"/>
      </rPr>
      <t xml:space="preserve"> including reinforcement complete as per drawing and Technical Specification</t>
    </r>
  </si>
  <si>
    <t>ABUTMENT TOP SLAB की लम्बाई कम होने के कारण मात्रा कम हो रही है।</t>
  </si>
  <si>
    <t xml:space="preserve"> T-BEAM &amp; SLAB की लम्बाई बढ़ने के कारण मात्रा बढ़ रही है।</t>
  </si>
  <si>
    <t>कार्य स्थल पर आवश्यकतानुसार कार्य होने के कारण मात्रा बढ़ रही है।</t>
  </si>
  <si>
    <r>
      <rPr>
        <sz val="10"/>
        <rFont val="Calibri"/>
        <family val="2"/>
        <scheme val="minor"/>
      </rPr>
      <t>Filler joint  (A)</t>
    </r>
    <r>
      <rPr>
        <sz val="10"/>
        <rFont val="Calibri"/>
        <family val="2"/>
      </rPr>
      <t xml:space="preserve">Providing &amp; fixing 2 mm thick corrugated copper plate ( 12 m long x 25 cm wide ) in expansion joint complete as per drawing &amp; Technical Specification.               </t>
    </r>
  </si>
  <si>
    <t>(A) Providing &amp; fixing 20 mm thick Corrugated copper plate ( 12 m long x 25 cm deep ) in expansion joint complete as per drawing &amp; Technical Specification.</t>
  </si>
  <si>
    <t>कार्य स्थल पर आवश्यकतानुसार कार्य नही होने पर मात्रा बच रही है।</t>
  </si>
  <si>
    <r>
      <rPr>
        <sz val="10"/>
        <rFont val="Calibri"/>
        <family val="2"/>
        <scheme val="minor"/>
      </rPr>
      <t xml:space="preserve">(B) </t>
    </r>
    <r>
      <rPr>
        <sz val="10"/>
        <rFont val="Calibri"/>
        <family val="2"/>
      </rPr>
      <t>Providing &amp; fixing 20 mm thick compressible fiber board ( 12 m long x 25 cm deep ) in expansion joint complete as per drawing &amp; Technical Specification.</t>
    </r>
  </si>
  <si>
    <t>D</t>
  </si>
  <si>
    <r>
      <rPr>
        <sz val="10"/>
        <rFont val="Calibri"/>
        <family val="2"/>
        <scheme val="minor"/>
      </rPr>
      <t>(D)</t>
    </r>
    <r>
      <rPr>
        <sz val="10"/>
        <rFont val="Calibri"/>
        <family val="2"/>
      </rPr>
      <t>Providing and filling joint sealing compound ( 12 m long x 100 mm wide x 10 mm deep recess) as per drawings and technical specifications with coarse sand and 6% bitumen by weight</t>
    </r>
  </si>
  <si>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</si>
  <si>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 xml:space="preserve"> T-BEAM &amp; SLAB होने के कारण मात्रा बढ़ रही है।</t>
  </si>
  <si>
    <r>
      <rPr>
        <sz val="10"/>
        <rFont val="Calibri"/>
        <family val="2"/>
        <scheme val="minor"/>
      </rPr>
      <t xml:space="preserve">Providing </t>
    </r>
    <r>
      <rPr>
        <sz val="10"/>
        <rFont val="Calibri"/>
        <family val="2"/>
      </rPr>
      <t xml:space="preserve">and Fixing of Av. 20mm thick marble plate i/c cutting and polishing and inscribed details as per approved drawing i/c engraving the matter as desired. </t>
    </r>
  </si>
  <si>
    <t>इस आयटम मे कोई विचलन नही आ रहा है।</t>
  </si>
  <si>
    <r>
      <rPr>
        <sz val="10"/>
        <rFont val="Calibri"/>
        <family val="2"/>
        <scheme val="minor"/>
      </rPr>
      <t>Providing and laying boulders apron on river bed</t>
    </r>
    <r>
      <rPr>
        <sz val="10"/>
        <rFont val="Calibri"/>
        <family val="2"/>
      </rPr>
      <t xml:space="preserve"> for protection against scour with stone boulders weighing not less than 40 kg each complete as per drawing and Technical specification as per relevant clauses of section 2503</t>
    </r>
  </si>
  <si>
    <t>5.4 A</t>
  </si>
  <si>
    <r>
      <rPr>
        <sz val="10"/>
        <rFont val="Calibri"/>
        <family val="2"/>
        <scheme val="minor"/>
      </rPr>
      <t xml:space="preserve">Providing and laying Pitching on </t>
    </r>
    <r>
      <rPr>
        <sz val="10"/>
        <rFont val="Calibri"/>
        <family val="2"/>
      </rPr>
      <t>slopes laid over prepared filter media including boulder apron laid dry in front of toe of embankment complete as per drawing and Technical specifications.</t>
    </r>
  </si>
  <si>
    <t>Approch Road  का RATE लगने के कारण मात्रा बच रही है।</t>
  </si>
  <si>
    <r>
      <rPr>
        <sz val="10"/>
        <rFont val="Calibri"/>
        <family val="2"/>
        <scheme val="minor"/>
      </rPr>
      <t xml:space="preserve">Providing and laying Filter material underneath pitching in slopes </t>
    </r>
    <r>
      <rPr>
        <sz val="10"/>
        <rFont val="Calibri"/>
        <family val="2"/>
      </rPr>
      <t>complete as per drawing and Technical specification.</t>
    </r>
  </si>
  <si>
    <t>G.Total</t>
  </si>
  <si>
    <t>PART-B</t>
  </si>
  <si>
    <t>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303.1.For Item No.3.12(a) &amp; (b)</t>
  </si>
  <si>
    <t>Approch Road  की लम्बाई बढ़ने के मात्रा बढ़ रही है।</t>
  </si>
  <si>
    <t xml:space="preserve">Excavation in Cutting in Soil by manual means 
Excavation for roadway in soil for carrying of cut earth to embankment site with a lift upto 1.5 m and lead upto 50 m as per Technical Specification Clause 302.3
</t>
  </si>
  <si>
    <t>3.4(i)</t>
  </si>
  <si>
    <t>3.12 (b)</t>
  </si>
  <si>
    <r>
      <rPr>
        <sz val="9"/>
        <rFont val="Century Schoolbook"/>
        <family val="1"/>
      </rPr>
      <t xml:space="preserve">Construction of Subgrade and </t>
    </r>
    <r>
      <rPr>
        <sz val="9"/>
        <rFont val="Times New Roman"/>
        <family val="1"/>
      </rPr>
      <t>Earthen Shoulders
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t>
    </r>
  </si>
  <si>
    <t>Approch Road में Earthen Shoulders की मात्रा  नहीं होने के कारण मात्रा बढ़ रही है।</t>
  </si>
  <si>
    <t>4.1 B</t>
  </si>
  <si>
    <t xml:space="preserve">Granular Sub-base with Well Graded Material (CBR 20 or more) (Table 400.1)
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
Disintegrated rock i.e. mourum having CBR value not less then 15% and PI &amp; LL not more then 6 and 25 respectively  (with prior permission of Chief Engineer) </t>
  </si>
  <si>
    <t>4.7 (ii)</t>
  </si>
  <si>
    <t xml:space="preserve">Water Bound Macadam with Crushable Screenings
WBM Grading 2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 </t>
  </si>
  <si>
    <t>4.7 (iii)</t>
  </si>
  <si>
    <t>Water Bound Macadam with Crushable Screenings
WBM Grading 3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t>
  </si>
  <si>
    <r>
      <rPr>
        <sz val="10"/>
        <rFont val="Calibri"/>
        <family val="2"/>
        <scheme val="minor"/>
      </rPr>
      <t>Construction of hard shoulders as per Technical Specification Clause 407.</t>
    </r>
    <r>
      <rPr>
        <sz val="10"/>
        <rFont val="Calibri"/>
        <family val="2"/>
      </rPr>
      <t>Construction of hard shoulder with granular material having CBR value not less than 15 including all leads &amp; lift, watering &amp; compaction with smooth wheeled roller to achieve the desired density as per technical specification clause 407 &amp; 401.</t>
    </r>
  </si>
  <si>
    <r>
      <rPr>
        <sz val="10"/>
        <rFont val="Calibri"/>
        <family val="2"/>
        <scheme val="minor"/>
      </rPr>
      <t>Prime Coat</t>
    </r>
    <r>
      <rPr>
        <sz val="10"/>
        <rFont val="Calibri"/>
        <family val="2"/>
      </rPr>
      <t xml:space="preserve">
Providing and applying primer coat with bitumen emulsion (SS-1) on prepared surface of granular base including cleaning of road surface and spraying primer at the rate of 0.70-1.0 kg/sqm using mechanical means as per Technical Specification Clause 502 </t>
    </r>
  </si>
  <si>
    <t>Approch Road मे  cement concrete का कार्य होने के कारण मात्रा बच रही है।</t>
  </si>
  <si>
    <r>
      <rPr>
        <sz val="10"/>
        <rFont val="Calibri"/>
        <family val="2"/>
        <scheme val="minor"/>
      </rPr>
      <t xml:space="preserve">Tack coat
</t>
    </r>
    <r>
      <rPr>
        <sz val="10"/>
        <rFont val="Calibri"/>
        <family val="2"/>
      </rPr>
      <t>Providing and applying tack coat with Bitumen emulsion (RS-1) using emulsion distributor at the rate of 0.20 to 0.25 kg per sqm on the prepared bituminous surface cleaned with Hydraulic broom as per Technical Specification Clause 503</t>
    </r>
  </si>
  <si>
    <t>5.3(ii)</t>
  </si>
  <si>
    <r>
      <rPr>
        <sz val="10"/>
        <rFont val="Calibri"/>
        <family val="2"/>
        <scheme val="minor"/>
      </rPr>
      <t xml:space="preserve">20mm thick Open-Graded Premix Carpet using Bituminous (VG/modified bitumen) Binder
</t>
    </r>
    <r>
      <rPr>
        <sz val="10"/>
        <rFont val="Calibri"/>
        <family val="2"/>
      </rPr>
      <t>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(ii) Bitumen (VG-30)</t>
    </r>
  </si>
  <si>
    <t>5.5 Case-(II) Type -B (II)</t>
  </si>
  <si>
    <r>
      <rPr>
        <sz val="10"/>
        <rFont val="Calibri"/>
        <family val="2"/>
        <scheme val="minor"/>
      </rPr>
      <t xml:space="preserve">Seal Coat 
</t>
    </r>
    <r>
      <rPr>
        <sz val="10"/>
        <rFont val="Calibri"/>
        <family val="2"/>
      </rPr>
      <t>Providing and laying seal coat sealing the voids in a bituminous surface laid to the specified levels, grade and cross fall using Type A, Type B and Type C as per Technical Specification Clause 510, Viscocity grade (VG) Bitumen specification as per IS 73:2006
Bitumen (VG-30)</t>
    </r>
  </si>
  <si>
    <r>
      <rPr>
        <sz val="9"/>
        <rFont val="Calibri"/>
        <family val="2"/>
      </rPr>
      <t xml:space="preserve">Cement Concrete Pavement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r>
  </si>
  <si>
    <t>Approch Road मे  cement concrete का कार्य होने के कारण मात्रा बढ़ रही है।</t>
  </si>
  <si>
    <t>7.1 (I)</t>
  </si>
  <si>
    <t xml:space="preserve">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Ordinary soil( i). Upto 3 m depth
</t>
  </si>
  <si>
    <t>Toe Wall  कार्य होने के कारण मात्रा बढ़ रही है।</t>
  </si>
  <si>
    <t>Plain Cement Concrete M10 (1:3:6 nominal mix) in levelling course below open foundation of Head walls as per drawings &amp; Technical Specification Clause 1109 Nominal Mix 1:3:6(with 40mm Graded metal</t>
  </si>
  <si>
    <t>7.10(II)</t>
  </si>
  <si>
    <t>Providing concrete for plain/reinforced concrete in open foundation complete as per drawings and technical specifications Clause 802, 803, 1202 &amp; 1203
II. P.C.C grade M 15(Nominal mix (1:2.5:5)</t>
  </si>
  <si>
    <t xml:space="preserve">Providing and laying pitching on slopes laid over prepared filter media as per drawing and technical specifications Clause 1302
I. Stone/Boulder
</t>
  </si>
  <si>
    <t>Pitching  कार्य होने के कारण मात्रा बढ़ रही है।</t>
  </si>
  <si>
    <t>Providing and laying filter material underneath pitching in slopes complete as per drawing and technical specifications Clause 1302</t>
  </si>
  <si>
    <t>7.6 (C)</t>
  </si>
  <si>
    <t xml:space="preserve">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(C) 450 mm dia
</t>
  </si>
  <si>
    <t xml:space="preserve"> 450 mm dia Pipe   कार्य होने के कारण मात्रा बढ़ रही है।</t>
  </si>
  <si>
    <t>9.2 (B)</t>
  </si>
  <si>
    <t>Cautionary, mandatory, informatory direction and place identification sign boards.
(B)Semi-Reflective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</si>
  <si>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Semi-Reflective Traffic signs  कार्य होने के कारण मात्रा बढ़ रही है।</t>
  </si>
  <si>
    <t>Boundary Pillar
Reinforced cement concrete M15 grade boundary pillars/local stone of standard design as per IRC:25, fixed in position including finishing and lettering but excluding painting as per drawing and Technical Specification Clause 1704.</t>
  </si>
  <si>
    <t>Boundary Pillar कार्य होने के कारण मात्रा बढ़ रही है।</t>
  </si>
  <si>
    <t>9.14 B</t>
  </si>
  <si>
    <t xml:space="preserve">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 be painted with ready mixed synthetic enamel paint of superior quality in required shade and colour.  All sections of framed posts and steel tube will be painted with primer and two coats of epoxy paint as per drawing Clause 1701 and Annexure 1700.1
</t>
  </si>
  <si>
    <t>Informatory and Logo Board  कार्य होने के कारण मात्रा बढ़ रही है।</t>
  </si>
  <si>
    <t>Citizen Information Board कार्य होने के कारण मात्रा बढ़ रही है।</t>
  </si>
  <si>
    <t>Providing &amp; Fixing of PMGSY 'Logo' board
Providing and fixing of typical PMGSY logo board as per MoRD specifications and drawings.</t>
  </si>
  <si>
    <t>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 )
(D) 1000 mm dia</t>
  </si>
  <si>
    <t>गलत आयटम नं॰ होने के कारण मात्रा बच रही है।</t>
  </si>
  <si>
    <t xml:space="preserve">Executive Engineer </t>
  </si>
  <si>
    <t>CGRRDA, PIU - 01,  Ambikapur</t>
  </si>
  <si>
    <t>CGRRDA,Project Circle No. -01,Ambikapur</t>
  </si>
  <si>
    <t>Distt. - Surguja</t>
  </si>
  <si>
    <t>Distt. - Surguja ( C.G.)</t>
  </si>
  <si>
    <t>LEVEL BOOK</t>
  </si>
  <si>
    <t>Name Of Bridge:-GHUNGHUTA RIVER BRIDGE ON LAKHANPUR TO PARSODIKALA  AT. CH.- 4550 M.</t>
  </si>
  <si>
    <t>PACKAGE NO.:-CGLSB16-21</t>
  </si>
  <si>
    <t>CH.</t>
  </si>
  <si>
    <t>RL</t>
  </si>
  <si>
    <t>L3</t>
  </si>
  <si>
    <t>L2</t>
  </si>
  <si>
    <t>L1</t>
  </si>
  <si>
    <t>R1</t>
  </si>
  <si>
    <t>R2</t>
  </si>
  <si>
    <t>R3</t>
  </si>
  <si>
    <t xml:space="preserve">          Assistant Engieer</t>
  </si>
  <si>
    <t>CGRRDA, PIU -01, Ambikapur</t>
  </si>
  <si>
    <t xml:space="preserve">      Distt- Surguja ( C.G.)</t>
  </si>
  <si>
    <t>Distt- Surguja ( C.G.)</t>
  </si>
  <si>
    <t>FOR APPROCH ROAD CALCULATION SHEET</t>
  </si>
  <si>
    <t>S. No.</t>
  </si>
  <si>
    <t>Chainage</t>
  </si>
  <si>
    <t>Ground R.L.</t>
  </si>
  <si>
    <t>Formation  
R.L.</t>
  </si>
  <si>
    <t>Area</t>
  </si>
  <si>
    <t>Comulative Area</t>
  </si>
  <si>
    <t xml:space="preserve">Volume </t>
  </si>
  <si>
    <t xml:space="preserve"> Cutting</t>
  </si>
  <si>
    <t>Filling</t>
  </si>
  <si>
    <t>Cutting</t>
  </si>
  <si>
    <t>DEDUCTION FOR RETAINING WALL EXCAVATION QTY.</t>
  </si>
  <si>
    <t>DEDUCTION FOR RETAINING WALL FILTER MEDIA QTY.</t>
  </si>
  <si>
    <t>DEDUCTION FOR TOE WALL EXCAVATION QTY.</t>
  </si>
  <si>
    <t>DEDUCTION FOR BACK FILLING QTY.</t>
  </si>
  <si>
    <t>FOR COFFER DAM CALCULATION SHEET</t>
  </si>
  <si>
    <t>Total Length</t>
  </si>
  <si>
    <t>Abstract Variation Statement Financial</t>
  </si>
  <si>
    <t>CONSTRUCTION OF LONG SPAN BRIDGE ACROSS GHUNGHUTA RIVER BRIDGE ON LAKHANPUR TO PARSODIKALA  AT. CH.- 4550 M.</t>
  </si>
  <si>
    <t>PACKAGE No. CGLSB - 16-21</t>
  </si>
  <si>
    <t>Length of Approch (In M)</t>
  </si>
  <si>
    <t>Total cost (Bridge + Approcah) - Rs. In Lakh</t>
  </si>
  <si>
    <t>Add Above Tender 7.20 %</t>
  </si>
  <si>
    <t>Total Tender Amount
(Rs. In Lakh)</t>
  </si>
  <si>
    <t>As per Agreement</t>
  </si>
  <si>
    <t>As per Actual/Recvised</t>
  </si>
  <si>
    <t>Variation in amount</t>
  </si>
  <si>
    <t>0.00 M.</t>
  </si>
  <si>
    <t>% of variation</t>
  </si>
  <si>
    <t>ZERO</t>
  </si>
  <si>
    <t>EXCESS</t>
  </si>
  <si>
    <t>Maintenance cost total Without gst &amp; Prepration DPR</t>
  </si>
  <si>
    <t>GST 18%</t>
  </si>
  <si>
    <t>MAINTENANCE COST</t>
  </si>
  <si>
    <t>1st Year Maintenance</t>
  </si>
  <si>
    <t>2nd Year Maintenance</t>
  </si>
  <si>
    <t>3rd Year Maintenance</t>
  </si>
  <si>
    <t>4th Year Maintenance</t>
  </si>
  <si>
    <t>5th Year Maintenance</t>
  </si>
  <si>
    <t>Total 5 Year Maintenance Amounts</t>
  </si>
  <si>
    <t xml:space="preserve"> Total Maintenance Amount</t>
  </si>
  <si>
    <t>Grand  Total (Construction + Maintenace )</t>
  </si>
  <si>
    <t>SAYS. LACK</t>
  </si>
  <si>
    <t>Sub Engineer
CGRRDA, PIU-Rajpur
Distt. Balrampur</t>
  </si>
  <si>
    <t>Assistant Engineer
CGRRDA, PIU-Rajpur
Distt. Balrampur</t>
  </si>
  <si>
    <t>Executive Engineer
CGRRDA, PIU-Rajpur
Distt. Balrampur</t>
  </si>
  <si>
    <t>Ref. From SOR</t>
  </si>
  <si>
    <t>Description</t>
  </si>
  <si>
    <t>Package No. :- CG LSB 24-65</t>
  </si>
  <si>
    <t>Exploratory boring</t>
  </si>
  <si>
    <t>Taking trail boring 100mm dai. For detailed investigation with diamound drill double tube in all sorts of soil like sand,soft soil, ,moorum, gravels, boulders and soft rock including all materials such as casing pipes, accessories, grease and other such materials and or as required including conveying the loose sample and core sample serially numbered at the site of work and conveying the head quarters of concerned office as directed and submission of detailed bore log sheet as per I.R.C. 78-2014 and section 2400 including testing of sample as per specification.</t>
  </si>
  <si>
    <t>Beyond 1.0 m  upto 5.0 depth</t>
  </si>
  <si>
    <t xml:space="preserve">Beyond 5.0 m </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</si>
  <si>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</si>
  <si>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</si>
  <si>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BIILL OF QUANTITY (BOQ) FOR HIGH LEVEL BRIDGE ACROSS</t>
  </si>
  <si>
    <t>District- Balrampur (C.G.)</t>
  </si>
  <si>
    <t>Block- Kusmi</t>
  </si>
  <si>
    <t xml:space="preserve">SOR enforced from 01st Jan 2015 Amendment issue by CGRRDA Raipur Letter No. 1307 Dated 03.02.2016 for PMGSY Bridge work. </t>
  </si>
  <si>
    <t xml:space="preserve">ESTIMATE  BASED ON CGRRDA ROAD SOR 2018    </t>
  </si>
  <si>
    <t>Excavation</t>
  </si>
  <si>
    <t>2..1</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</si>
  <si>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t>
  </si>
  <si>
    <t>I</t>
  </si>
  <si>
    <t>Upto 3 m depth</t>
  </si>
  <si>
    <t>Cum</t>
  </si>
  <si>
    <t>3 m to 6 m depth</t>
  </si>
  <si>
    <t>(iIi)</t>
  </si>
  <si>
    <t>Above  6 m depth</t>
  </si>
  <si>
    <t>III</t>
  </si>
  <si>
    <t>Ordinary rock (not requiring blasting)</t>
  </si>
  <si>
    <t>Dewatering</t>
  </si>
  <si>
    <t>Add extra 20% in the rates of above items for dewatering (Assessment of dewatering shall be made as per site condition).</t>
  </si>
  <si>
    <t>II</t>
  </si>
  <si>
    <t>MS Liner for Piles</t>
  </si>
  <si>
    <t>2.17(iii)</t>
  </si>
  <si>
    <t>Bored Cast in-situ Piles</t>
  </si>
  <si>
    <t xml:space="preserve">Bored cast-in-situ M35 grade R.C.C. pile excluding reinforcement complete as per drawing and technical specifications and removal of excavated earth with all lifts and lead upto 1000 m as per section 1100 and 1700. </t>
  </si>
  <si>
    <t>Rm</t>
  </si>
  <si>
    <t>2.21 (i)</t>
  </si>
  <si>
    <t>Pile Load Test</t>
  </si>
  <si>
    <t>Pile Load Test on single Vertical Pile in accordance with IS:2911(Part-IV) in static load method only</t>
  </si>
  <si>
    <t>ton</t>
  </si>
  <si>
    <t>2.22 A(iii)</t>
  </si>
  <si>
    <t>Reinforced Cement Concrete in foundations - M35</t>
  </si>
  <si>
    <t>Cement concrete for reinforced concrete in pile cap complete as per drawing and Technical Specifications per clause 1100,1500 and 1700.</t>
  </si>
  <si>
    <t>HSD bar Reinforcement</t>
  </si>
  <si>
    <t>M15 grade PCC below foundation</t>
  </si>
  <si>
    <t>2.6 A (i)</t>
  </si>
  <si>
    <t>Plain/Reinforced cement concrete in open foundation complete as per drawing and technical specifications.</t>
  </si>
  <si>
    <t>SUBSTRUCTURE</t>
  </si>
  <si>
    <t>Providing and laying Plain/Reinforced cement concrete in sub-structure complete as per drawing and technical specifications section 1500, 1700 and 2200 (Newly laid concrete shall be covered by gunny bags).</t>
  </si>
  <si>
    <t>HSD bars reinforcements  in substructure</t>
  </si>
  <si>
    <t>Supplying, fitting and placing HSD (High Strength Deformed Steel) bars reinforcement in sub-structure complete as per drawing and technical specifications section 1600 and 2200.</t>
  </si>
  <si>
    <t>Weap Holes</t>
  </si>
  <si>
    <t>Providing weep holes in Brick masonry/ Plain/ Reinforced concrete abutment,  wing wall/return wall with 100 mm dia AC pipe, extending through the full width of the structure with slope of 1V :20H towards drawing face. Complete as per drawing and Technical specifications section 2706 and 2200.</t>
  </si>
  <si>
    <t>Back Filling Behind abutment</t>
  </si>
  <si>
    <r>
      <rPr>
        <b/>
        <sz val="11"/>
        <color theme="1"/>
        <rFont val="Cambria"/>
        <family val="1"/>
      </rPr>
      <t>Back filling behind abutment</t>
    </r>
    <r>
      <rPr>
        <sz val="11"/>
        <color theme="1"/>
        <rFont val="Cambria"/>
        <family val="1"/>
      </rPr>
      <t>, wing wall and return wall complete as per drawing and Technical specification 710.1.4 of I.R.C. 78 and 2200.</t>
    </r>
  </si>
  <si>
    <t>Elastomeric Bearing</t>
  </si>
  <si>
    <t>Supplying, fitting and fixing in position true to line and level elastomeric bearing conforming to IRC: 83 (Part-II) section IX and clause 2005 of MORT&amp;H specifications complete including all accessories as per drawing and Technical Specifications section 2000 and 2200.</t>
  </si>
  <si>
    <t>Cucm</t>
  </si>
  <si>
    <t>SUPERSTRUCTURE</t>
  </si>
  <si>
    <t>Reinforced Cement Concrete in Deck slab and Diaphrags, M30</t>
  </si>
  <si>
    <t>Furnishing and Placing Reinforced/Prestressed cement concrete in super-structure as per drawing and Technical Specification sections 1500, 1600 and 1700 (Newly laid concrete shall be covered by gunny bags).</t>
  </si>
  <si>
    <t>Reinforced Cement Concrete in RCC Girder, M30</t>
  </si>
  <si>
    <t>RCC railing of M30 Grade</t>
  </si>
  <si>
    <t>Concrete M30</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</si>
  <si>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</si>
  <si>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HSD bars reinforcement for RCC Crash Barrier</t>
  </si>
  <si>
    <t>Supplying, fitting and placing HSD (High Strength Deformed Steel) bar reinforcement in super-structure complete as per drawing and technical specifications.</t>
  </si>
  <si>
    <t>HSD bars reinforcement in Superstructure</t>
  </si>
  <si>
    <t>Cement Concrete Wearing Course</t>
  </si>
  <si>
    <t>Providing and laying Cement concrete wearing coat M-30 grade including reinforcement complete as per drawing and Technical Specifications as per relevant clause of section 2700.</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</si>
  <si>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</si>
  <si>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 xml:space="preserve">Drainage Spout </t>
  </si>
  <si>
    <t>Supplying and installing drainage spouts complete as per drawing and Technical specification clause 2705.</t>
  </si>
  <si>
    <t>M15 grade PCC below Approach Slab</t>
  </si>
  <si>
    <t>RCC in Approach Slab, including reinf</t>
  </si>
  <si>
    <t>Strip seal type expansion joint</t>
  </si>
  <si>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</si>
  <si>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Filler joint</t>
  </si>
  <si>
    <t>4.14 (D)</t>
  </si>
  <si>
    <t>Providing and filling joint sealing compound ( 12 m long x 100 mm wide x 10 mm deep recess) as per drawings and technical specifications with coarse sand and 6% bitumen by weight</t>
  </si>
  <si>
    <t>Testing of span of bridge</t>
  </si>
  <si>
    <t xml:space="preserve">Testing of span of bridge for deflection due to live load with platform for loading arrangements, apparatus for measurement etc. complete as per drawing and specifications (As per IRC : SP-51) </t>
  </si>
  <si>
    <t>Ton</t>
  </si>
  <si>
    <t>Bituminous Wearing Coat</t>
  </si>
  <si>
    <t>5.5 A (iii)-PWD ROAD SOR 2015</t>
  </si>
  <si>
    <t>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respects).A.With sensor paver finisherfor                                                                                                                                                              (iii)  Grading II (13.2 mm nominal size) with bitumen 6.0 %</t>
  </si>
  <si>
    <t>Mastic Asphalt Layer</t>
  </si>
  <si>
    <t>5.10 PWD ROAD SOR 2015</t>
  </si>
  <si>
    <t>Mastic Asphalt (Providing and laying 25mm thick mastic asphalt wearing course with paving grade bitumen meeting the requirements given in table 500-39 prepared by using mastic cooker and laid to required level and slope after cleaning the surface, including providing antiskid surface with fine-grained hard stone chipping of 13.2 mm nominal size pre- coated with bitumen at the rate of 0.005cum per 10 sqm and at an approximate spacing of 10 cm center to center in both directions, pressed into surface when the temperature of surfaces not less than 1000C, protruding 1 mm to 4 mm over mastic surface, all complete as per clause-516.)</t>
  </si>
  <si>
    <t>Cement Concrete Blocks Of Size 0.3x0.3x0.3 m Cast In Cement Concrete Of Grade M15</t>
  </si>
  <si>
    <t>5.4 B</t>
  </si>
  <si>
    <t>Providing and lying Pitching on slopes laid over prepared filter media in front of toe of embankement complete as per drawing and technical specification as per section 2504.</t>
  </si>
  <si>
    <t>Filter Media</t>
  </si>
  <si>
    <t>3.10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</si>
  <si>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</si>
  <si>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Providing and laying Filter material underneath pitching in slopes complete as per drawing and Technical specification including trimming of slopes to proper profile and preparation of bed as per section 2504.</t>
  </si>
  <si>
    <t>Embankment Earthwork</t>
  </si>
  <si>
    <t>3.4(ii)-Road ‐2018
CGRRDA</t>
  </si>
  <si>
    <t>Traffic Sign Boards</t>
  </si>
  <si>
    <t>9.2   A   Road ‐2018
CGRRDA</t>
  </si>
  <si>
    <t>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</si>
  <si>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   Road ‐2018
CGRRDA</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</si>
  <si>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</si>
  <si>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PMGSY Information Board</t>
  </si>
  <si>
    <t>9.14  B  Road ‐2018
CGRRDA</t>
  </si>
  <si>
    <t>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t>
  </si>
  <si>
    <t>PMGSY Citizen Information Board</t>
  </si>
  <si>
    <t>9.15   A Road ‐2018
CGRRDA</t>
  </si>
  <si>
    <t>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</si>
  <si>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Marble Plate</t>
  </si>
  <si>
    <t xml:space="preserve">Providing and Fixing of Av. 20mm thick marble plate i/c cutting and polishing and inscribed details as per approved drawing i/c engraving the matter as desired. </t>
  </si>
  <si>
    <t xml:space="preserve">Painting on Concrete Surfaces </t>
  </si>
  <si>
    <t>9.5  Road ‐2018
CGRRDA</t>
  </si>
  <si>
    <t>Painting two coats including prime coat with epoxy paint of approved brand on concrete/steel surfaces after through cleaning of surface to give an even shade as per drawing and Technical Specification Clause 1701</t>
  </si>
  <si>
    <t>Painting on Concrete Surfaces of R.C.C. Railing</t>
  </si>
  <si>
    <t>Painting on concrete surface of R.C.C. Railing (Providing and applying 2 coats of water based cement paint to unplastered concrete surface after cleaning the surface of dirt, dust, oil, grease, efflorescence and applying paint @ of 1 litre for 2 Sq.m. )</t>
  </si>
  <si>
    <t>Dismantling of existing structure</t>
  </si>
  <si>
    <t>1.4 I (B)</t>
  </si>
  <si>
    <r>
      <rPr>
        <b/>
        <sz val="11"/>
        <color theme="1"/>
        <rFont val="Cambria"/>
        <family val="1"/>
      </rPr>
      <t>Dismantling</t>
    </r>
    <r>
      <rPr>
        <sz val="11"/>
        <color theme="1"/>
        <rFont val="Cambria"/>
        <family val="1"/>
      </rPr>
      <t xml:space="preserve"> of existing structures like </t>
    </r>
    <r>
      <rPr>
        <b/>
        <sz val="11"/>
        <color theme="1"/>
        <rFont val="Cambria"/>
        <family val="1"/>
      </rPr>
      <t>culverts, bridges,
retaining walls</t>
    </r>
    <r>
      <rPr>
        <sz val="11"/>
        <color theme="1"/>
        <rFont val="Cambria"/>
        <family val="1"/>
      </rPr>
      <t xml:space="preserve">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 Cement Concrete Grade M-15 &amp; M-20)</t>
    </r>
  </si>
  <si>
    <t>1.4   IX (A)</t>
  </si>
  <si>
    <t>Removing all type of hume pipes and stacking within a lead
upto 1000 meters including earthwork and dismantling of
masonry works around pipes.(Up to 1000 mm dia)</t>
  </si>
  <si>
    <t>Dismantling of cement concrete pavement i/c breaking to pieces not exceeding 0.02 cum in volume and stock piling at designated locations and disposal of dismantled materials  lead upto 1000 meters, stacking serviceable and unserviceable materials separately and as per relevant clauses of section-200.</t>
  </si>
  <si>
    <t>3.5 (i)</t>
  </si>
  <si>
    <t xml:space="preserve">Excavation in </t>
  </si>
  <si>
    <t xml:space="preserve"> Excavation for roadway in soil for carrying of cut earth to embankment site with a lift upto 1.5 m and lead upto 50 m as per Technical Specification Clause 302.3</t>
  </si>
  <si>
    <t>Construction of embankment</t>
  </si>
  <si>
    <t>3.4  (i)</t>
  </si>
  <si>
    <t xml:space="preserve">Construction of embankment with approved material obtained form borrow pits, transported to site, spreading, grading to required slopes and compacting to meet requirement of Tables 300.1 &amp; 300.2 with a lead up to 250 m as per technical specifications clause 301.5 </t>
  </si>
  <si>
    <t>Shoulders</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</si>
  <si>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</si>
  <si>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Construction of granular sub-base</t>
  </si>
  <si>
    <t>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</si>
  <si>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sor 2015</t>
  </si>
  <si>
    <t xml:space="preserve">Dry Lean Concrete </t>
  </si>
  <si>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</si>
  <si>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Cement Concrete Pavement</t>
  </si>
  <si>
    <t>6.1 (i)</t>
  </si>
  <si>
    <t>Construction of  un-reinforced, dowel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eveling the formwork as per drawing), spreading the concrete with shovels, rakes, compacted using needle, screed and plate vibrators and finished in continuous operation including provision of contraction and expansion, construction joints, applying debonding strips, primer, sealant, dowel bars, near approaches to bridge/culvert and construction joints, admixtures as approved, curing of concrete slabs for 14-days,using curing compound (where specified) and water finishing to lines and grade as per drawing  and Technical Specification Clause 1501.</t>
  </si>
  <si>
    <t>Pitching on slopes</t>
  </si>
  <si>
    <t>10.5 (ii)</t>
  </si>
  <si>
    <t>Providing and laying pitching on slopes laid over prepared filter media as per drawing and technical specifications Clause 1302. Cement concrete blocks of size as per Table 1300.2 cast in cement concrete of grade M 15.</t>
  </si>
  <si>
    <t xml:space="preserve">Filter Media </t>
  </si>
  <si>
    <t>Diversion Road Qty Summary</t>
  </si>
  <si>
    <t>Clearing and grubbing</t>
  </si>
  <si>
    <t>Clearing and grubbing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   (A) In area of non-thorny jungle</t>
  </si>
  <si>
    <t>Construction of subgrade</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</si>
  <si>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</si>
  <si>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(For Profile Correction) Construction of embankment</t>
  </si>
  <si>
    <t>(For Profile Correction)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</si>
  <si>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4.1 (A)</t>
  </si>
  <si>
    <t xml:space="preserve">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t>
  </si>
  <si>
    <t>Crushed stone aggregates</t>
  </si>
  <si>
    <t>4.7 (B)</t>
  </si>
  <si>
    <t>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t>
  </si>
  <si>
    <t>Semi-Reflective Traffic signs</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</si>
  <si>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</si>
  <si>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7.1 (I) (i)</t>
  </si>
  <si>
    <t>Excavation for Structure of 1000mm pipe</t>
  </si>
  <si>
    <t>Excavation for Structure of 1000mm pipes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t>
  </si>
  <si>
    <t>cement concrete pipe NP3</t>
  </si>
  <si>
    <t>7.6 (a)</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</si>
  <si>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t>
  </si>
  <si>
    <t>Filling in Foundation Trenches</t>
  </si>
  <si>
    <t>7.8 (I)</t>
  </si>
  <si>
    <t>Backfilling behind abutment</t>
  </si>
  <si>
    <t>7.23 (i)</t>
  </si>
  <si>
    <t>Backfilling behind abutment, wing wall and return wall complete as per drawings &amp; technical specification Clause 1204.3.8. Granular Material</t>
  </si>
  <si>
    <t>Says Lack</t>
  </si>
  <si>
    <t>CHATANIYA TO JHALBASA AT CH 700</t>
  </si>
  <si>
    <t>4SPANS OF 20 M. =80 M.</t>
  </si>
  <si>
    <t>Name of Bridge :-  Bridge Across sukha nalla onChatniya to Jhalbasa at CH-700 M.</t>
  </si>
  <si>
    <t>Length of Bridge = 80 M.</t>
  </si>
  <si>
    <t>Total Road Length Approach = 145 + 114 = 259 M</t>
  </si>
  <si>
    <t>Reinforced Cement Concrete in substructure - M30</t>
  </si>
  <si>
    <t>3.6 E (a) (iii)</t>
  </si>
  <si>
    <t>4.1 B II (a) (ii)</t>
  </si>
  <si>
    <t xml:space="preserve">RCC railing of M30 Grade, </t>
  </si>
  <si>
    <t>Approach Road</t>
  </si>
</sst>
</file>

<file path=xl/styles.xml><?xml version="1.0" encoding="utf-8"?>
<styleSheet xmlns="http://schemas.openxmlformats.org/spreadsheetml/2006/main">
  <numFmts count="16">
    <numFmt numFmtId="44" formatCode="_(&quot;$&quot;* #,##0.00_);_(&quot;$&quot;* \(#,##0.00\);_(&quot;$&quot;* &quot;-&quot;??_);_(@_)"/>
    <numFmt numFmtId="43" formatCode="_(* #,##0.00_);_(* \(#,##0.00\);_(* &quot;-&quot;??_);_(@_)"/>
    <numFmt numFmtId="164" formatCode="_ * #,##0.00_ ;_ * \-#,##0.00_ ;_ * &quot;-&quot;??_ ;_ @_ "/>
    <numFmt numFmtId="165" formatCode="0.000"/>
    <numFmt numFmtId="166" formatCode="0.0000"/>
    <numFmt numFmtId="167" formatCode="_(* #,##0_);_(* \(#,##0\);_(* &quot;-&quot;??_);_(@_)"/>
    <numFmt numFmtId="168" formatCode="0.0"/>
    <numFmt numFmtId="171" formatCode="&quot;&lt;&quot;0"/>
    <numFmt numFmtId="172" formatCode="&quot;&lt;&quot;0.0"/>
    <numFmt numFmtId="173" formatCode="dd\-mm\-yy"/>
    <numFmt numFmtId="174" formatCode="dd\-mmm\-yyyy"/>
    <numFmt numFmtId="175" formatCode="&quot;@&quot;##&quot;&lt;&quot;"/>
    <numFmt numFmtId="176" formatCode="&quot;@&quot;0.0"/>
    <numFmt numFmtId="177" formatCode="0_)"/>
    <numFmt numFmtId="178" formatCode="_(* #,##0.000_);_(* \(#,##0.000\);_(* &quot;-&quot;??_);_(@_)"/>
    <numFmt numFmtId="179" formatCode="yyyy"/>
  </numFmts>
  <fonts count="85">
    <font>
      <sz val="11"/>
      <color theme="1"/>
      <name val="Calibri"/>
      <charset val="134"/>
      <scheme val="minor"/>
    </font>
    <font>
      <sz val="11"/>
      <color theme="1"/>
      <name val="Calibri"/>
      <family val="2"/>
      <scheme val="minor"/>
    </font>
    <font>
      <b/>
      <sz val="10"/>
      <name val="Arial"/>
      <family val="2"/>
    </font>
    <font>
      <sz val="10"/>
      <name val="Arial"/>
      <family val="2"/>
    </font>
    <font>
      <b/>
      <sz val="11"/>
      <color theme="1"/>
      <name val="Calibri"/>
      <family val="2"/>
      <scheme val="minor"/>
    </font>
    <font>
      <b/>
      <u/>
      <sz val="12"/>
      <name val="Arial"/>
      <family val="2"/>
    </font>
    <font>
      <sz val="9"/>
      <name val="Arial"/>
      <family val="2"/>
    </font>
    <font>
      <sz val="11"/>
      <color theme="1"/>
      <name val="Lucida Console"/>
      <family val="3"/>
    </font>
    <font>
      <b/>
      <sz val="12"/>
      <color theme="1"/>
      <name val="Cambria"/>
      <family val="1"/>
      <scheme val="major"/>
    </font>
    <font>
      <sz val="10"/>
      <color theme="1"/>
      <name val="Cambria"/>
      <family val="1"/>
      <scheme val="major"/>
    </font>
    <font>
      <sz val="12"/>
      <color theme="1"/>
      <name val="Cambria"/>
      <family val="1"/>
      <scheme val="major"/>
    </font>
    <font>
      <b/>
      <sz val="12"/>
      <color theme="1"/>
      <name val="Calibri"/>
      <family val="2"/>
      <scheme val="minor"/>
    </font>
    <font>
      <b/>
      <sz val="10"/>
      <color theme="1"/>
      <name val="Cambria"/>
      <family val="1"/>
      <scheme val="major"/>
    </font>
    <font>
      <sz val="8"/>
      <color theme="1"/>
      <name val="Cambria"/>
      <family val="1"/>
      <scheme val="major"/>
    </font>
    <font>
      <sz val="8"/>
      <color theme="1"/>
      <name val="Calibri"/>
      <family val="2"/>
      <scheme val="minor"/>
    </font>
    <font>
      <b/>
      <sz val="8"/>
      <color theme="1"/>
      <name val="Cambria"/>
      <family val="1"/>
      <scheme val="major"/>
    </font>
    <font>
      <b/>
      <sz val="22"/>
      <color theme="1"/>
      <name val="Cambria"/>
      <family val="1"/>
      <scheme val="major"/>
    </font>
    <font>
      <b/>
      <sz val="14"/>
      <name val="Times New Roman"/>
      <family val="1"/>
    </font>
    <font>
      <b/>
      <sz val="11"/>
      <name val="Times New Roman"/>
      <family val="1"/>
    </font>
    <font>
      <b/>
      <sz val="9"/>
      <name val="Calibri"/>
      <family val="2"/>
      <scheme val="minor"/>
    </font>
    <font>
      <sz val="9"/>
      <name val="Calibri"/>
      <family val="2"/>
      <scheme val="minor"/>
    </font>
    <font>
      <b/>
      <u/>
      <sz val="9"/>
      <color theme="1"/>
      <name val="Cambria"/>
      <family val="1"/>
      <scheme val="major"/>
    </font>
    <font>
      <sz val="9"/>
      <color theme="1"/>
      <name val="Cambria"/>
      <family val="1"/>
      <scheme val="major"/>
    </font>
    <font>
      <sz val="12"/>
      <name val="Calibri"/>
      <family val="2"/>
      <scheme val="minor"/>
    </font>
    <font>
      <b/>
      <sz val="12"/>
      <name val="Calibri"/>
      <family val="2"/>
      <scheme val="minor"/>
    </font>
    <font>
      <sz val="10"/>
      <name val="Calibri"/>
      <family val="2"/>
      <scheme val="minor"/>
    </font>
    <font>
      <b/>
      <sz val="9"/>
      <color theme="1"/>
      <name val="Cambria"/>
      <family val="1"/>
      <scheme val="major"/>
    </font>
    <font>
      <sz val="10"/>
      <color theme="1"/>
      <name val="Calibri"/>
      <family val="2"/>
      <scheme val="minor"/>
    </font>
    <font>
      <sz val="11"/>
      <name val="Times New Roman"/>
      <family val="1"/>
    </font>
    <font>
      <sz val="10"/>
      <name val="Century Schoolbook"/>
      <family val="1"/>
    </font>
    <font>
      <sz val="9"/>
      <name val="Century Schoolbook"/>
      <family val="1"/>
    </font>
    <font>
      <sz val="10"/>
      <name val="Calibri"/>
      <family val="2"/>
    </font>
    <font>
      <b/>
      <sz val="10"/>
      <name val="Times New Roman"/>
      <family val="1"/>
    </font>
    <font>
      <sz val="8"/>
      <name val="Century Schoolbook"/>
      <family val="1"/>
    </font>
    <font>
      <sz val="9"/>
      <name val="Times New Roman"/>
      <family val="1"/>
    </font>
    <font>
      <b/>
      <sz val="9"/>
      <name val="Times New Roman"/>
      <family val="1"/>
    </font>
    <font>
      <sz val="12"/>
      <name val="Cambria"/>
      <family val="1"/>
      <scheme val="major"/>
    </font>
    <font>
      <sz val="11"/>
      <name val="Cambria"/>
      <family val="1"/>
      <scheme val="major"/>
    </font>
    <font>
      <sz val="8"/>
      <name val="Arial"/>
      <family val="2"/>
    </font>
    <font>
      <b/>
      <sz val="10"/>
      <name val="Calibri"/>
      <family val="2"/>
      <scheme val="minor"/>
    </font>
    <font>
      <sz val="9"/>
      <name val="Cambria"/>
      <family val="1"/>
      <scheme val="major"/>
    </font>
    <font>
      <sz val="10"/>
      <name val="Cambria"/>
      <family val="1"/>
      <scheme val="major"/>
    </font>
    <font>
      <sz val="8"/>
      <name val="Cambria"/>
      <family val="1"/>
      <scheme val="major"/>
    </font>
    <font>
      <sz val="10"/>
      <color theme="1"/>
      <name val="Calibri"/>
      <family val="2"/>
    </font>
    <font>
      <sz val="9"/>
      <name val="Calibri"/>
      <family val="2"/>
    </font>
    <font>
      <sz val="11"/>
      <color theme="1"/>
      <name val="Calibri"/>
      <family val="2"/>
      <scheme val="minor"/>
    </font>
    <font>
      <b/>
      <i/>
      <sz val="12"/>
      <color theme="1"/>
      <name val="Times New Roman"/>
      <family val="1"/>
    </font>
    <font>
      <b/>
      <sz val="12"/>
      <color theme="1"/>
      <name val="Times New Roman"/>
      <family val="1"/>
    </font>
    <font>
      <sz val="12"/>
      <name val="Times New Roman"/>
      <family val="1"/>
    </font>
    <font>
      <sz val="11"/>
      <color theme="1"/>
      <name val="Cambria"/>
      <family val="1"/>
    </font>
    <font>
      <b/>
      <u/>
      <sz val="14"/>
      <color theme="1"/>
      <name val="Cambria"/>
      <family val="1"/>
    </font>
    <font>
      <b/>
      <sz val="14"/>
      <color theme="1"/>
      <name val="Cambria"/>
      <family val="1"/>
    </font>
    <font>
      <b/>
      <sz val="11"/>
      <color theme="1"/>
      <name val="Cambria"/>
      <family val="1"/>
    </font>
    <font>
      <b/>
      <sz val="12"/>
      <color theme="1"/>
      <name val="Cambria"/>
      <family val="1"/>
    </font>
    <font>
      <sz val="12"/>
      <color theme="1"/>
      <name val="Cambria"/>
      <family val="1"/>
    </font>
    <font>
      <sz val="12"/>
      <name val="Cambria"/>
      <family val="1"/>
    </font>
    <font>
      <b/>
      <sz val="11"/>
      <name val="Cambria"/>
      <family val="1"/>
    </font>
    <font>
      <b/>
      <sz val="12"/>
      <name val="Cambria"/>
      <family val="1"/>
    </font>
    <font>
      <sz val="11"/>
      <name val="Cambria"/>
      <family val="1"/>
    </font>
    <font>
      <b/>
      <sz val="13"/>
      <color theme="1"/>
      <name val="Cambria"/>
      <family val="1"/>
    </font>
    <font>
      <sz val="11"/>
      <color theme="0"/>
      <name val="Cambria"/>
      <family val="1"/>
    </font>
    <font>
      <i/>
      <sz val="11"/>
      <color theme="1"/>
      <name val="Calibri"/>
      <family val="2"/>
      <scheme val="minor"/>
    </font>
    <font>
      <sz val="10"/>
      <name val="Apial"/>
    </font>
    <font>
      <sz val="11"/>
      <color indexed="8"/>
      <name val="Calibri"/>
      <family val="2"/>
    </font>
    <font>
      <sz val="11"/>
      <color indexed="9"/>
      <name val="Calibri"/>
      <family val="2"/>
    </font>
    <font>
      <sz val="10"/>
      <color indexed="10"/>
      <name val="Arial"/>
      <family val="2"/>
    </font>
    <font>
      <b/>
      <sz val="11"/>
      <color indexed="8"/>
      <name val="Arial"/>
      <family val="2"/>
    </font>
    <font>
      <sz val="10"/>
      <name val="Courier"/>
      <family val="3"/>
    </font>
    <font>
      <sz val="10"/>
      <color indexed="9"/>
      <name val="Arial"/>
      <family val="2"/>
    </font>
    <font>
      <b/>
      <sz val="10"/>
      <color indexed="10"/>
      <name val="Arial"/>
      <family val="2"/>
    </font>
    <font>
      <b/>
      <sz val="10"/>
      <color indexed="8"/>
      <name val="Arial"/>
      <family val="2"/>
    </font>
    <font>
      <i/>
      <sz val="11"/>
      <color indexed="23"/>
      <name val="Calibri"/>
      <family val="2"/>
    </font>
    <font>
      <sz val="10"/>
      <color indexed="17"/>
      <name val="Arial"/>
      <family val="2"/>
    </font>
    <font>
      <b/>
      <sz val="15"/>
      <color indexed="8"/>
      <name val="Arial"/>
      <family val="2"/>
    </font>
    <font>
      <b/>
      <sz val="13"/>
      <color indexed="8"/>
      <name val="Arial"/>
      <family val="2"/>
    </font>
    <font>
      <u/>
      <sz val="10"/>
      <color theme="10"/>
      <name val="Arial"/>
      <family val="2"/>
    </font>
    <font>
      <sz val="10"/>
      <color indexed="18"/>
      <name val="Arial"/>
      <family val="2"/>
    </font>
    <font>
      <sz val="10"/>
      <color indexed="19"/>
      <name val="Arial"/>
      <family val="2"/>
    </font>
    <font>
      <sz val="10"/>
      <name val="Tahoma"/>
      <family val="2"/>
    </font>
    <font>
      <sz val="12"/>
      <name val="Arial"/>
      <family val="2"/>
    </font>
    <font>
      <sz val="12"/>
      <name val="Arial MT"/>
    </font>
    <font>
      <sz val="8"/>
      <name val="Tahoma"/>
      <family val="2"/>
    </font>
    <font>
      <b/>
      <sz val="10"/>
      <color indexed="9"/>
      <name val="Arial"/>
      <family val="2"/>
    </font>
    <font>
      <b/>
      <sz val="18"/>
      <color indexed="8"/>
      <name val="Cambria"/>
      <family val="1"/>
    </font>
    <font>
      <b/>
      <sz val="18"/>
      <color indexed="56"/>
      <name val="Cambria"/>
      <family val="2"/>
    </font>
  </fonts>
  <fills count="3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9"/>
      </patternFill>
    </fill>
    <fill>
      <patternFill patternType="lightUp">
        <fgColor indexed="9"/>
        <bgColor indexed="27"/>
      </patternFill>
    </fill>
    <fill>
      <patternFill patternType="lightUp">
        <fgColor indexed="9"/>
        <bgColor indexed="26"/>
      </patternFill>
    </fill>
    <fill>
      <patternFill patternType="solid">
        <fgColor indexed="42"/>
        <bgColor indexed="42"/>
      </patternFill>
    </fill>
    <fill>
      <patternFill patternType="solid">
        <fgColor indexed="43"/>
        <bgColor indexed="43"/>
      </patternFill>
    </fill>
    <fill>
      <patternFill patternType="solid">
        <fgColor indexed="26"/>
        <bgColor indexed="26"/>
      </patternFill>
    </fill>
    <fill>
      <patternFill patternType="solid">
        <fgColor indexed="8"/>
        <bgColor indexed="8"/>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indexed="64"/>
      </left>
      <right style="thin">
        <color indexed="64"/>
      </right>
      <top/>
      <bottom style="medium">
        <color indexed="64"/>
      </bottom>
      <diagonal/>
    </border>
    <border>
      <left style="thin">
        <color indexed="62"/>
      </left>
      <right style="thin">
        <color indexed="62"/>
      </right>
      <top style="thin">
        <color indexed="62"/>
      </top>
      <bottom style="thin">
        <color indexed="62"/>
      </bottom>
      <diagonal/>
    </border>
    <border>
      <left/>
      <right/>
      <top/>
      <bottom style="thick">
        <color indexed="54"/>
      </bottom>
      <diagonal/>
    </border>
    <border>
      <left/>
      <right/>
      <top/>
      <bottom style="thick">
        <color indexed="22"/>
      </bottom>
      <diagonal/>
    </border>
    <border>
      <left/>
      <right/>
      <top/>
      <bottom style="medium">
        <color indexed="31"/>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94">
    <xf numFmtId="0" fontId="0" fillId="0" borderId="0"/>
    <xf numFmtId="43" fontId="45" fillId="0" borderId="0" applyFont="0" applyFill="0" applyBorder="0" applyAlignment="0" applyProtection="0"/>
    <xf numFmtId="9" fontId="45" fillId="0" borderId="0" applyFont="0" applyFill="0" applyBorder="0" applyAlignment="0" applyProtection="0"/>
    <xf numFmtId="0" fontId="3" fillId="0" borderId="0"/>
    <xf numFmtId="0" fontId="3" fillId="0" borderId="0"/>
    <xf numFmtId="0" fontId="45" fillId="0" borderId="0"/>
    <xf numFmtId="0" fontId="45" fillId="0" borderId="0"/>
    <xf numFmtId="0" fontId="3" fillId="0" borderId="0"/>
    <xf numFmtId="0" fontId="1" fillId="0" borderId="0"/>
    <xf numFmtId="0" fontId="3" fillId="0" borderId="0"/>
    <xf numFmtId="3" fontId="62" fillId="0" borderId="0">
      <alignment horizontal="left" indent="1"/>
    </xf>
    <xf numFmtId="3" fontId="3" fillId="0" borderId="0">
      <alignment horizontal="left" indent="1"/>
    </xf>
    <xf numFmtId="0" fontId="63" fillId="6" borderId="0" applyNumberFormat="0" applyBorder="0" applyAlignment="0" applyProtection="0"/>
    <xf numFmtId="0" fontId="63" fillId="7" borderId="0" applyNumberFormat="0" applyBorder="0" applyAlignment="0" applyProtection="0"/>
    <xf numFmtId="0" fontId="63" fillId="8" borderId="0" applyNumberFormat="0" applyBorder="0" applyAlignment="0" applyProtection="0"/>
    <xf numFmtId="0" fontId="63" fillId="9" borderId="0" applyNumberFormat="0" applyBorder="0" applyAlignment="0" applyProtection="0"/>
    <xf numFmtId="0" fontId="63" fillId="10" borderId="0" applyNumberFormat="0" applyBorder="0" applyAlignment="0" applyProtection="0"/>
    <xf numFmtId="0" fontId="63" fillId="11" borderId="0" applyNumberFormat="0" applyBorder="0" applyAlignment="0" applyProtection="0"/>
    <xf numFmtId="0" fontId="63" fillId="12" borderId="0" applyNumberFormat="0" applyBorder="0" applyAlignment="0" applyProtection="0"/>
    <xf numFmtId="0" fontId="63" fillId="13" borderId="0" applyNumberFormat="0" applyBorder="0" applyAlignment="0" applyProtection="0"/>
    <xf numFmtId="0" fontId="63" fillId="14" borderId="0" applyNumberFormat="0" applyBorder="0" applyAlignment="0" applyProtection="0"/>
    <xf numFmtId="0" fontId="63" fillId="9" borderId="0" applyNumberFormat="0" applyBorder="0" applyAlignment="0" applyProtection="0"/>
    <xf numFmtId="0" fontId="63" fillId="12" borderId="0" applyNumberFormat="0" applyBorder="0" applyAlignment="0" applyProtection="0"/>
    <xf numFmtId="0" fontId="63" fillId="15" borderId="0" applyNumberFormat="0" applyBorder="0" applyAlignment="0" applyProtection="0"/>
    <xf numFmtId="0" fontId="64" fillId="16" borderId="0" applyNumberFormat="0" applyBorder="0" applyAlignment="0" applyProtection="0"/>
    <xf numFmtId="0" fontId="64" fillId="13" borderId="0" applyNumberFormat="0" applyBorder="0" applyAlignment="0" applyProtection="0"/>
    <xf numFmtId="0" fontId="64" fillId="14"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19" borderId="0" applyNumberFormat="0" applyBorder="0" applyAlignment="0" applyProtection="0"/>
    <xf numFmtId="0" fontId="64" fillId="20" borderId="0" applyNumberFormat="0" applyBorder="0" applyAlignment="0" applyProtection="0"/>
    <xf numFmtId="0" fontId="64" fillId="21" borderId="0" applyNumberFormat="0" applyBorder="0" applyAlignment="0" applyProtection="0"/>
    <xf numFmtId="0" fontId="64" fillId="22"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23" borderId="0" applyNumberFormat="0" applyBorder="0" applyAlignment="0" applyProtection="0"/>
    <xf numFmtId="171" fontId="3" fillId="0" borderId="0">
      <alignment horizontal="center" vertical="center"/>
    </xf>
    <xf numFmtId="171" fontId="3" fillId="0" borderId="0">
      <alignment horizontal="center" vertical="center"/>
    </xf>
    <xf numFmtId="171" fontId="3" fillId="0" borderId="0">
      <alignment horizontal="center" vertical="center"/>
    </xf>
    <xf numFmtId="171" fontId="3" fillId="0" borderId="0">
      <alignment horizontal="center" vertical="center"/>
    </xf>
    <xf numFmtId="171" fontId="3" fillId="0" borderId="0">
      <alignment horizontal="center" vertical="center"/>
    </xf>
    <xf numFmtId="172" fontId="3" fillId="0" borderId="0" applyFont="0" applyFill="0" applyBorder="0" applyProtection="0">
      <alignment horizontal="center" vertical="center"/>
    </xf>
    <xf numFmtId="172" fontId="3" fillId="0" borderId="0" applyFont="0" applyFill="0" applyBorder="0" applyProtection="0">
      <alignment horizontal="center" vertical="center"/>
    </xf>
    <xf numFmtId="172" fontId="3" fillId="0" borderId="0" applyFont="0" applyFill="0" applyBorder="0" applyProtection="0">
      <alignment horizontal="center" vertical="center"/>
    </xf>
    <xf numFmtId="172" fontId="3" fillId="0" borderId="0" applyFont="0" applyFill="0" applyBorder="0" applyProtection="0">
      <alignment horizontal="center" vertical="center"/>
    </xf>
    <xf numFmtId="172" fontId="3" fillId="0" borderId="0" applyFont="0" applyFill="0" applyBorder="0" applyProtection="0">
      <alignment horizontal="center" vertical="center"/>
    </xf>
    <xf numFmtId="0" fontId="65" fillId="24" borderId="0" applyNumberFormat="0" applyBorder="0" applyAlignment="0" applyProtection="0"/>
    <xf numFmtId="2" fontId="66" fillId="0" borderId="0" applyNumberFormat="0" applyFont="0" applyAlignment="0">
      <alignment horizontal="center" vertical="center"/>
    </xf>
    <xf numFmtId="2" fontId="66" fillId="0" borderId="0">
      <alignment horizontal="center" vertical="center"/>
    </xf>
    <xf numFmtId="0" fontId="67" fillId="0" borderId="0"/>
    <xf numFmtId="0" fontId="68" fillId="12" borderId="13" applyNumberFormat="0" applyAlignment="0" applyProtection="0"/>
    <xf numFmtId="0" fontId="69" fillId="0" borderId="0" applyNumberFormat="0" applyFill="0" applyBorder="0" applyAlignment="0" applyProtection="0"/>
    <xf numFmtId="43" fontId="3" fillId="0" borderId="0" applyFont="0" applyFill="0" applyBorder="0" applyAlignment="0" applyProtection="0"/>
    <xf numFmtId="0" fontId="6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63"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3" fillId="0" borderId="0" applyFont="0" applyFill="0" applyBorder="0" applyAlignment="0" applyProtection="0"/>
    <xf numFmtId="174" fontId="3" fillId="0" borderId="0" applyFont="0" applyFill="0" applyBorder="0" applyAlignment="0" applyProtection="0"/>
    <xf numFmtId="0" fontId="65" fillId="0" borderId="3" applyFont="0" applyBorder="0" applyAlignment="0">
      <alignment horizontal="center" vertical="top"/>
    </xf>
    <xf numFmtId="0" fontId="65" fillId="0" borderId="3" applyFont="0" applyBorder="0" applyAlignment="0">
      <alignment horizontal="center" vertical="top"/>
    </xf>
    <xf numFmtId="0" fontId="65" fillId="0" borderId="3" applyFont="0" applyBorder="0" applyAlignment="0">
      <alignment horizontal="center" vertical="top"/>
    </xf>
    <xf numFmtId="0" fontId="65" fillId="0" borderId="3" applyFont="0" applyBorder="0" applyAlignment="0">
      <alignment horizontal="center" vertical="top"/>
    </xf>
    <xf numFmtId="0" fontId="65" fillId="0" borderId="3" applyFont="0" applyBorder="0" applyAlignment="0">
      <alignment horizontal="center" vertical="top"/>
    </xf>
    <xf numFmtId="0" fontId="66" fillId="0" borderId="8" applyNumberFormat="0" applyFont="0" applyBorder="0" applyAlignment="0" applyProtection="0">
      <alignment horizontal="center" vertical="center"/>
    </xf>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6" fontId="3" fillId="0" borderId="0" applyFont="0" applyFill="0" applyBorder="0" applyProtection="0">
      <alignment horizontal="center" vertical="center"/>
    </xf>
    <xf numFmtId="176" fontId="3" fillId="0" borderId="0" applyFont="0" applyFill="0" applyBorder="0" applyProtection="0">
      <alignment horizontal="center" vertical="center"/>
    </xf>
    <xf numFmtId="176" fontId="3" fillId="0" borderId="0" applyFont="0" applyFill="0" applyBorder="0" applyProtection="0">
      <alignment horizontal="center" vertical="center"/>
    </xf>
    <xf numFmtId="176" fontId="3" fillId="0" borderId="0" applyFont="0" applyFill="0" applyBorder="0" applyProtection="0">
      <alignment horizontal="center" vertical="center"/>
    </xf>
    <xf numFmtId="176" fontId="3" fillId="0" borderId="0" applyFont="0" applyFill="0" applyBorder="0" applyProtection="0">
      <alignment horizontal="center" vertical="center"/>
    </xf>
    <xf numFmtId="175" fontId="3" fillId="0" borderId="0" applyFill="0" applyBorder="0" applyProtection="0"/>
    <xf numFmtId="175" fontId="3" fillId="0" borderId="0" applyFill="0" applyBorder="0" applyProtection="0"/>
    <xf numFmtId="175" fontId="3" fillId="0" borderId="0" applyFill="0" applyBorder="0" applyProtection="0"/>
    <xf numFmtId="175" fontId="3" fillId="0" borderId="0" applyFill="0" applyBorder="0" applyProtection="0"/>
    <xf numFmtId="175" fontId="3" fillId="0" borderId="0" applyFill="0" applyBorder="0" applyProtection="0"/>
    <xf numFmtId="0" fontId="70" fillId="25" borderId="0" applyNumberFormat="0" applyBorder="0" applyAlignment="0" applyProtection="0"/>
    <xf numFmtId="0" fontId="70" fillId="26" borderId="0" applyNumberFormat="0" applyBorder="0" applyAlignment="0" applyProtection="0"/>
    <xf numFmtId="0" fontId="70" fillId="26" borderId="0" applyNumberFormat="0" applyBorder="0" applyAlignment="0" applyProtection="0"/>
    <xf numFmtId="0" fontId="71" fillId="0" borderId="0" applyNumberFormat="0" applyFill="0" applyBorder="0" applyAlignment="0" applyProtection="0"/>
    <xf numFmtId="0" fontId="72" fillId="27" borderId="0" applyNumberFormat="0" applyBorder="0" applyAlignment="0" applyProtection="0"/>
    <xf numFmtId="0" fontId="73" fillId="0" borderId="14" applyNumberFormat="0" applyFill="0" applyAlignment="0" applyProtection="0"/>
    <xf numFmtId="0" fontId="74" fillId="0" borderId="15" applyNumberFormat="0" applyFill="0" applyAlignment="0" applyProtection="0"/>
    <xf numFmtId="0" fontId="66" fillId="0" borderId="16" applyNumberFormat="0" applyFill="0" applyAlignment="0" applyProtection="0"/>
    <xf numFmtId="0" fontId="66" fillId="0" borderId="0" applyNumberFormat="0" applyFill="0" applyBorder="0" applyAlignment="0" applyProtection="0"/>
    <xf numFmtId="0" fontId="75" fillId="0" borderId="0" applyNumberFormat="0" applyFill="0" applyBorder="0" applyAlignment="0" applyProtection="0">
      <alignment vertical="top"/>
      <protection locked="0"/>
    </xf>
    <xf numFmtId="0" fontId="76" fillId="10" borderId="17" applyNumberFormat="0" applyAlignment="0" applyProtection="0"/>
    <xf numFmtId="0" fontId="3" fillId="28" borderId="18" applyNumberFormat="0" applyFont="0" applyAlignment="0" applyProtection="0"/>
    <xf numFmtId="0" fontId="67" fillId="0" borderId="0"/>
    <xf numFmtId="0" fontId="77" fillId="29" borderId="0" applyNumberFormat="0" applyBorder="0" applyAlignment="0" applyProtection="0"/>
    <xf numFmtId="2" fontId="62" fillId="0" borderId="0"/>
    <xf numFmtId="0" fontId="3" fillId="0" borderId="0"/>
    <xf numFmtId="0" fontId="3" fillId="0" borderId="0"/>
    <xf numFmtId="0" fontId="3" fillId="0" borderId="0"/>
    <xf numFmtId="1" fontId="48" fillId="0" borderId="0"/>
    <xf numFmtId="0" fontId="3" fillId="0" borderId="0"/>
    <xf numFmtId="0" fontId="1" fillId="0" borderId="0"/>
    <xf numFmtId="0" fontId="1" fillId="0" borderId="0"/>
    <xf numFmtId="0" fontId="78" fillId="0" borderId="0"/>
    <xf numFmtId="0" fontId="1" fillId="0" borderId="0"/>
    <xf numFmtId="0" fontId="1" fillId="0" borderId="0"/>
    <xf numFmtId="0" fontId="3" fillId="0" borderId="0"/>
    <xf numFmtId="0" fontId="1" fillId="0" borderId="0"/>
    <xf numFmtId="1" fontId="48" fillId="0" borderId="0"/>
    <xf numFmtId="0" fontId="1" fillId="0" borderId="0"/>
    <xf numFmtId="1" fontId="48" fillId="0" borderId="0"/>
    <xf numFmtId="0" fontId="1" fillId="0" borderId="0"/>
    <xf numFmtId="0" fontId="1" fillId="0" borderId="0"/>
    <xf numFmtId="0" fontId="1" fillId="0" borderId="0"/>
    <xf numFmtId="0" fontId="3" fillId="0" borderId="0"/>
    <xf numFmtId="0" fontId="1" fillId="0" borderId="0"/>
    <xf numFmtId="0" fontId="79" fillId="0" borderId="0"/>
    <xf numFmtId="0" fontId="79" fillId="0" borderId="0"/>
    <xf numFmtId="0" fontId="3" fillId="0" borderId="0"/>
    <xf numFmtId="0" fontId="79"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177" fontId="80" fillId="0" borderId="0"/>
    <xf numFmtId="177" fontId="80" fillId="0" borderId="0"/>
    <xf numFmtId="177" fontId="80" fillId="0" borderId="0"/>
    <xf numFmtId="0" fontId="63" fillId="0" borderId="0"/>
    <xf numFmtId="0" fontId="3" fillId="0" borderId="0"/>
    <xf numFmtId="0" fontId="63" fillId="0" borderId="0"/>
    <xf numFmtId="0" fontId="63" fillId="0" borderId="0"/>
    <xf numFmtId="0" fontId="1" fillId="0" borderId="0"/>
    <xf numFmtId="0" fontId="3" fillId="0" borderId="0"/>
    <xf numFmtId="0" fontId="3" fillId="0" borderId="0"/>
    <xf numFmtId="0" fontId="1" fillId="0" borderId="0"/>
    <xf numFmtId="0" fontId="3" fillId="0" borderId="0"/>
    <xf numFmtId="0" fontId="1" fillId="0" borderId="0"/>
    <xf numFmtId="0" fontId="3" fillId="0" borderId="0"/>
    <xf numFmtId="0" fontId="81" fillId="0" borderId="0"/>
    <xf numFmtId="0" fontId="63" fillId="0" borderId="0"/>
    <xf numFmtId="0" fontId="1" fillId="0" borderId="0"/>
    <xf numFmtId="0" fontId="63" fillId="0" borderId="0"/>
    <xf numFmtId="0" fontId="3" fillId="0" borderId="0"/>
    <xf numFmtId="0" fontId="3" fillId="0" borderId="0"/>
    <xf numFmtId="0" fontId="3" fillId="0" borderId="0"/>
    <xf numFmtId="0" fontId="3" fillId="0" borderId="0"/>
    <xf numFmtId="0" fontId="3" fillId="0" borderId="0"/>
    <xf numFmtId="178" fontId="80" fillId="0" borderId="0"/>
    <xf numFmtId="0" fontId="72" fillId="0" borderId="19">
      <alignment vertical="center"/>
      <protection locked="0"/>
    </xf>
    <xf numFmtId="0" fontId="3" fillId="29" borderId="20" applyNumberFormat="0" applyFont="0" applyAlignment="0" applyProtection="0"/>
    <xf numFmtId="0" fontId="82" fillId="30"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3" fillId="0" borderId="0" applyFont="0" applyFill="0" applyBorder="0" applyAlignment="0" applyProtection="0"/>
    <xf numFmtId="9" fontId="3" fillId="0" borderId="0" applyFont="0" applyFill="0" applyBorder="0" applyAlignment="0" applyProtection="0"/>
    <xf numFmtId="0" fontId="83" fillId="0" borderId="0" applyNumberFormat="0" applyFill="0" applyBorder="0" applyAlignment="0" applyProtection="0"/>
    <xf numFmtId="0" fontId="84" fillId="0" borderId="0" applyNumberFormat="0" applyFill="0" applyBorder="0" applyAlignment="0" applyProtection="0"/>
    <xf numFmtId="0" fontId="70" fillId="0" borderId="22" applyNumberFormat="0" applyFill="0" applyAlignment="0" applyProtection="0"/>
    <xf numFmtId="175" fontId="3" fillId="0" borderId="0" applyFont="0" applyFill="0" applyBorder="0">
      <alignment horizontal="center" vertical="center"/>
    </xf>
    <xf numFmtId="175" fontId="3" fillId="0" borderId="0" applyFont="0" applyFill="0" applyBorder="0">
      <alignment horizontal="center" vertical="center"/>
    </xf>
    <xf numFmtId="175" fontId="3" fillId="0" borderId="0" applyFont="0" applyFill="0" applyBorder="0">
      <alignment horizontal="center" vertical="center"/>
    </xf>
    <xf numFmtId="175" fontId="3" fillId="0" borderId="0" applyFont="0" applyFill="0" applyBorder="0">
      <alignment horizontal="center" vertical="center"/>
    </xf>
    <xf numFmtId="175" fontId="3" fillId="0" borderId="0" applyFont="0" applyFill="0" applyBorder="0">
      <alignment horizontal="center" vertical="center"/>
    </xf>
    <xf numFmtId="0" fontId="65" fillId="0" borderId="0" applyNumberFormat="0" applyFill="0" applyBorder="0" applyAlignment="0" applyProtection="0"/>
    <xf numFmtId="179" fontId="3" fillId="0" borderId="0" applyFont="0" applyFill="0" applyBorder="0" applyAlignment="0" applyProtection="0"/>
    <xf numFmtId="39" fontId="3" fillId="0" borderId="0" applyFont="0" applyFill="0" applyBorder="0" applyAlignment="0" applyProtection="0"/>
  </cellStyleXfs>
  <cellXfs count="260">
    <xf numFmtId="0" fontId="0" fillId="0" borderId="0" xfId="0"/>
    <xf numFmtId="0" fontId="0" fillId="0" borderId="2" xfId="0" applyBorder="1" applyAlignment="1">
      <alignment horizontal="center" vertical="center"/>
    </xf>
    <xf numFmtId="2" fontId="0" fillId="0" borderId="0" xfId="0" applyNumberFormat="1"/>
    <xf numFmtId="165" fontId="0" fillId="0" borderId="0" xfId="0" applyNumberFormat="1"/>
    <xf numFmtId="0" fontId="0" fillId="0" borderId="2" xfId="0" applyBorder="1" applyAlignment="1">
      <alignment vertical="center"/>
    </xf>
    <xf numFmtId="0" fontId="0" fillId="0" borderId="2" xfId="0" applyBorder="1" applyAlignment="1">
      <alignment horizontal="center" wrapText="1"/>
    </xf>
    <xf numFmtId="0" fontId="0" fillId="0" borderId="2" xfId="0" applyBorder="1"/>
    <xf numFmtId="165" fontId="0" fillId="0" borderId="2" xfId="0" applyNumberFormat="1" applyBorder="1"/>
    <xf numFmtId="2" fontId="0" fillId="0" borderId="2" xfId="0" applyNumberFormat="1" applyBorder="1"/>
    <xf numFmtId="0" fontId="4" fillId="0" borderId="0" xfId="0" applyFont="1" applyAlignment="1">
      <alignment vertical="center"/>
    </xf>
    <xf numFmtId="0" fontId="0" fillId="0" borderId="0" xfId="0" applyAlignment="1">
      <alignment vertical="center"/>
    </xf>
    <xf numFmtId="0" fontId="2" fillId="0" borderId="0" xfId="3" applyFont="1" applyAlignment="1">
      <alignment horizontal="center"/>
    </xf>
    <xf numFmtId="0" fontId="2" fillId="0" borderId="8" xfId="3" applyFont="1" applyBorder="1" applyAlignment="1">
      <alignment vertical="center"/>
    </xf>
    <xf numFmtId="0" fontId="2" fillId="0" borderId="9" xfId="3" applyFont="1" applyBorder="1" applyAlignment="1">
      <alignment horizontal="center" vertical="center"/>
    </xf>
    <xf numFmtId="2" fontId="0" fillId="0" borderId="2" xfId="0" applyNumberFormat="1" applyBorder="1" applyAlignment="1">
      <alignment horizontal="center" vertical="center"/>
    </xf>
    <xf numFmtId="0" fontId="0" fillId="2" borderId="2" xfId="0" applyFill="1" applyBorder="1" applyAlignment="1">
      <alignment vertical="center"/>
    </xf>
    <xf numFmtId="10" fontId="0" fillId="2" borderId="2" xfId="2" applyNumberFormat="1" applyFont="1" applyFill="1" applyBorder="1" applyAlignment="1">
      <alignment horizontal="center" vertical="center"/>
    </xf>
    <xf numFmtId="10" fontId="0" fillId="0" borderId="0" xfId="2" applyNumberFormat="1" applyFont="1" applyBorder="1" applyAlignment="1">
      <alignment vertical="center"/>
    </xf>
    <xf numFmtId="10" fontId="4" fillId="0" borderId="0" xfId="2" applyNumberFormat="1" applyFont="1" applyBorder="1" applyAlignment="1">
      <alignment horizontal="center" vertical="center"/>
    </xf>
    <xf numFmtId="0" fontId="3" fillId="0" borderId="0" xfId="3"/>
    <xf numFmtId="0" fontId="3" fillId="0" borderId="0" xfId="3" applyAlignment="1">
      <alignment horizontal="center"/>
    </xf>
    <xf numFmtId="2" fontId="3" fillId="0" borderId="0" xfId="3" applyNumberFormat="1" applyAlignment="1">
      <alignment horizontal="center"/>
    </xf>
    <xf numFmtId="0" fontId="7" fillId="0" borderId="0" xfId="0" applyFont="1"/>
    <xf numFmtId="165" fontId="0" fillId="0" borderId="2" xfId="0" applyNumberFormat="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2" fillId="0" borderId="0" xfId="0" applyFont="1" applyAlignment="1">
      <alignment horizontal="left" vertical="top"/>
    </xf>
    <xf numFmtId="0" fontId="9" fillId="0" borderId="0" xfId="0" applyFont="1" applyAlignment="1">
      <alignment horizontal="center"/>
    </xf>
    <xf numFmtId="0" fontId="1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top"/>
    </xf>
    <xf numFmtId="0" fontId="9" fillId="0" borderId="0" xfId="0" applyFont="1"/>
    <xf numFmtId="0" fontId="12" fillId="0" borderId="0" xfId="0" applyFont="1" applyAlignment="1">
      <alignment horizontal="center"/>
    </xf>
    <xf numFmtId="0" fontId="0" fillId="0" borderId="0" xfId="0" applyAlignment="1">
      <alignment horizontal="center" vertical="center"/>
    </xf>
    <xf numFmtId="0" fontId="10" fillId="0" borderId="0" xfId="0" applyFont="1"/>
    <xf numFmtId="0" fontId="14" fillId="0" borderId="0" xfId="0" applyFont="1"/>
    <xf numFmtId="166" fontId="0" fillId="0" borderId="2" xfId="0" applyNumberFormat="1" applyBorder="1"/>
    <xf numFmtId="0" fontId="0" fillId="0" borderId="10" xfId="0" applyBorder="1"/>
    <xf numFmtId="0" fontId="0" fillId="0" borderId="11" xfId="0" applyBorder="1"/>
    <xf numFmtId="0" fontId="15" fillId="0" borderId="0" xfId="0" applyFont="1" applyAlignment="1">
      <alignment horizontal="left" vertical="top"/>
    </xf>
    <xf numFmtId="0" fontId="13" fillId="0" borderId="0" xfId="0" applyFont="1" applyAlignment="1">
      <alignment horizontal="center"/>
    </xf>
    <xf numFmtId="0" fontId="13" fillId="0" borderId="0" xfId="0" applyFont="1" applyAlignment="1">
      <alignment horizontal="left" vertical="top"/>
    </xf>
    <xf numFmtId="0" fontId="13" fillId="0" borderId="0" xfId="0" applyFont="1"/>
    <xf numFmtId="0" fontId="15" fillId="0" borderId="0" xfId="0" applyFont="1" applyAlignment="1">
      <alignment horizontal="center"/>
    </xf>
    <xf numFmtId="2" fontId="0" fillId="0" borderId="8" xfId="0" applyNumberFormat="1" applyBorder="1"/>
    <xf numFmtId="9" fontId="0" fillId="0" borderId="2" xfId="2" applyFont="1" applyBorder="1"/>
    <xf numFmtId="0" fontId="11" fillId="0" borderId="2" xfId="0" applyFont="1" applyBorder="1" applyAlignment="1">
      <alignment horizontal="center" vertical="center"/>
    </xf>
    <xf numFmtId="0" fontId="10" fillId="0" borderId="0" xfId="0" applyFont="1" applyAlignment="1">
      <alignment horizontal="center" vertical="top"/>
    </xf>
    <xf numFmtId="0" fontId="10" fillId="0" borderId="0" xfId="0" applyFont="1" applyAlignment="1">
      <alignment horizontal="left"/>
    </xf>
    <xf numFmtId="167" fontId="10" fillId="0" borderId="0" xfId="1" applyNumberFormat="1" applyFont="1" applyFill="1" applyAlignment="1">
      <alignment horizontal="center" vertical="center"/>
    </xf>
    <xf numFmtId="0" fontId="10" fillId="0" borderId="0" xfId="0" applyFont="1" applyAlignment="1">
      <alignment horizontal="left" vertical="center" indent="1"/>
    </xf>
    <xf numFmtId="0" fontId="19" fillId="0" borderId="2" xfId="0" applyFont="1" applyBorder="1" applyAlignment="1">
      <alignment horizontal="center" vertical="center" wrapText="1"/>
    </xf>
    <xf numFmtId="0" fontId="22" fillId="0" borderId="2" xfId="0" applyFont="1" applyBorder="1" applyAlignment="1">
      <alignment horizontal="center" vertical="center"/>
    </xf>
    <xf numFmtId="0" fontId="23" fillId="0" borderId="2" xfId="0" applyFont="1" applyBorder="1" applyAlignment="1">
      <alignment horizontal="center" vertical="top" wrapText="1"/>
    </xf>
    <xf numFmtId="0" fontId="24" fillId="0" borderId="2" xfId="0" applyFont="1" applyBorder="1" applyAlignment="1">
      <alignment horizontal="center" vertical="top" wrapText="1"/>
    </xf>
    <xf numFmtId="0" fontId="25" fillId="0" borderId="2" xfId="0" applyFont="1" applyBorder="1" applyAlignment="1">
      <alignment horizontal="left" vertical="top" wrapText="1"/>
    </xf>
    <xf numFmtId="0" fontId="23" fillId="0" borderId="2" xfId="0" applyFont="1" applyBorder="1" applyAlignment="1">
      <alignment horizontal="center" vertical="center" wrapText="1"/>
    </xf>
    <xf numFmtId="2" fontId="23" fillId="0" borderId="2" xfId="0" applyNumberFormat="1" applyFont="1" applyBorder="1" applyAlignment="1">
      <alignment horizontal="center" vertical="center" wrapText="1"/>
    </xf>
    <xf numFmtId="1" fontId="23" fillId="0" borderId="2" xfId="0" applyNumberFormat="1" applyFont="1" applyBorder="1" applyAlignment="1">
      <alignment horizontal="center" vertical="center" wrapText="1"/>
    </xf>
    <xf numFmtId="165" fontId="23" fillId="0" borderId="2" xfId="0" applyNumberFormat="1" applyFont="1" applyBorder="1" applyAlignment="1">
      <alignment horizontal="center" vertical="center" wrapText="1"/>
    </xf>
    <xf numFmtId="168" fontId="24" fillId="0" borderId="2" xfId="0" applyNumberFormat="1" applyFont="1" applyBorder="1" applyAlignment="1">
      <alignment horizontal="center" vertical="top" wrapText="1"/>
    </xf>
    <xf numFmtId="1" fontId="23" fillId="0" borderId="2" xfId="0" applyNumberFormat="1" applyFont="1" applyBorder="1" applyAlignment="1">
      <alignment horizontal="right" vertical="center" wrapText="1"/>
    </xf>
    <xf numFmtId="2" fontId="23" fillId="0" borderId="2" xfId="0" applyNumberFormat="1" applyFont="1" applyBorder="1" applyAlignment="1">
      <alignment horizontal="right" vertical="center" wrapText="1"/>
    </xf>
    <xf numFmtId="0" fontId="25" fillId="0" borderId="2" xfId="0" applyFont="1" applyBorder="1" applyAlignment="1">
      <alignment horizontal="justify" vertical="top" wrapText="1"/>
    </xf>
    <xf numFmtId="0" fontId="3" fillId="0" borderId="2" xfId="0" applyFont="1" applyBorder="1" applyAlignment="1">
      <alignment horizontal="left" vertical="top" wrapText="1"/>
    </xf>
    <xf numFmtId="0" fontId="26" fillId="0" borderId="2" xfId="0" applyFont="1" applyBorder="1" applyAlignment="1">
      <alignment horizontal="center" vertical="top" wrapText="1"/>
    </xf>
    <xf numFmtId="0" fontId="23" fillId="0" borderId="2" xfId="0" applyFont="1" applyBorder="1" applyAlignment="1">
      <alignment horizontal="justify" vertical="top" wrapText="1"/>
    </xf>
    <xf numFmtId="0" fontId="25" fillId="0" borderId="2" xfId="0" applyFont="1" applyBorder="1" applyAlignment="1">
      <alignment horizontal="center" vertical="top" wrapText="1"/>
    </xf>
    <xf numFmtId="2" fontId="24" fillId="0" borderId="2" xfId="0" applyNumberFormat="1" applyFont="1" applyBorder="1" applyAlignment="1">
      <alignment horizontal="center" vertical="top" wrapText="1"/>
    </xf>
    <xf numFmtId="0" fontId="27" fillId="0" borderId="2" xfId="0" applyFont="1" applyBorder="1" applyAlignment="1">
      <alignment horizontal="left" vertical="top" wrapText="1"/>
    </xf>
    <xf numFmtId="0" fontId="10" fillId="0" borderId="2" xfId="0" applyFont="1" applyBorder="1" applyAlignment="1">
      <alignment horizontal="left" vertical="center" indent="1"/>
    </xf>
    <xf numFmtId="0" fontId="13" fillId="0" borderId="2" xfId="0" applyFont="1" applyBorder="1" applyAlignment="1">
      <alignment horizontal="left" vertical="center" wrapText="1" indent="1"/>
    </xf>
    <xf numFmtId="0" fontId="13" fillId="3" borderId="2" xfId="0" applyFont="1" applyFill="1" applyBorder="1" applyAlignment="1">
      <alignment horizontal="left" vertical="center" wrapText="1" indent="1"/>
    </xf>
    <xf numFmtId="0" fontId="13" fillId="3" borderId="2" xfId="0" applyFont="1" applyFill="1" applyBorder="1" applyAlignment="1">
      <alignment horizontal="left" wrapText="1" indent="1"/>
    </xf>
    <xf numFmtId="0" fontId="13" fillId="3" borderId="2" xfId="0" applyFont="1" applyFill="1" applyBorder="1" applyAlignment="1">
      <alignment horizontal="left" vertical="top" wrapText="1" indent="1"/>
    </xf>
    <xf numFmtId="0" fontId="13" fillId="0" borderId="2" xfId="0" applyFont="1" applyBorder="1" applyAlignment="1">
      <alignment horizontal="left" vertical="top" wrapText="1" indent="1"/>
    </xf>
    <xf numFmtId="0" fontId="0" fillId="0" borderId="2" xfId="0" applyBorder="1" applyAlignment="1">
      <alignment horizontal="center" vertical="top"/>
    </xf>
    <xf numFmtId="0" fontId="24" fillId="0" borderId="2" xfId="0" applyFont="1" applyBorder="1" applyAlignment="1">
      <alignment horizontal="center" vertical="center" wrapText="1"/>
    </xf>
    <xf numFmtId="3" fontId="24" fillId="0" borderId="2" xfId="0" applyNumberFormat="1" applyFont="1" applyBorder="1" applyAlignment="1">
      <alignment horizontal="center" vertical="center" wrapText="1"/>
    </xf>
    <xf numFmtId="1" fontId="24" fillId="0" borderId="2" xfId="0" applyNumberFormat="1" applyFont="1" applyBorder="1" applyAlignment="1">
      <alignment horizontal="center" vertical="center" wrapText="1"/>
    </xf>
    <xf numFmtId="0" fontId="10" fillId="0" borderId="2" xfId="0" applyFont="1" applyBorder="1" applyAlignment="1">
      <alignment horizontal="left"/>
    </xf>
    <xf numFmtId="0" fontId="24" fillId="0" borderId="2" xfId="0" applyFont="1" applyBorder="1" applyAlignment="1">
      <alignment horizontal="center" vertical="top"/>
    </xf>
    <xf numFmtId="0" fontId="28" fillId="0" borderId="2" xfId="0" applyFont="1" applyBorder="1" applyAlignment="1">
      <alignment horizontal="center" vertical="center"/>
    </xf>
    <xf numFmtId="1" fontId="9" fillId="0" borderId="2" xfId="0" applyNumberFormat="1" applyFont="1" applyBorder="1" applyAlignment="1">
      <alignment horizontal="left"/>
    </xf>
    <xf numFmtId="0" fontId="29" fillId="0" borderId="2" xfId="4" applyFont="1" applyBorder="1" applyAlignment="1">
      <alignment horizontal="center" vertical="top" wrapText="1"/>
    </xf>
    <xf numFmtId="0" fontId="20" fillId="0" borderId="2" xfId="0" applyFont="1" applyBorder="1" applyAlignment="1">
      <alignment horizontal="justify" vertical="top" wrapText="1"/>
    </xf>
    <xf numFmtId="0" fontId="30" fillId="0" borderId="2" xfId="4" applyFont="1" applyBorder="1" applyAlignment="1">
      <alignment vertical="top" wrapText="1"/>
    </xf>
    <xf numFmtId="0" fontId="20" fillId="0" borderId="2" xfId="0" applyFont="1" applyBorder="1" applyAlignment="1">
      <alignment horizontal="left" vertical="top" wrapText="1"/>
    </xf>
    <xf numFmtId="0" fontId="31" fillId="0" borderId="2" xfId="0" applyFont="1" applyBorder="1" applyAlignment="1">
      <alignment horizontal="left" vertical="top" wrapText="1"/>
    </xf>
    <xf numFmtId="0" fontId="32" fillId="0" borderId="2" xfId="0" applyFont="1" applyBorder="1" applyAlignment="1">
      <alignment horizontal="center" vertical="top"/>
    </xf>
    <xf numFmtId="0" fontId="33" fillId="0" borderId="2" xfId="4" applyFont="1" applyBorder="1" applyAlignment="1">
      <alignment vertical="top" wrapText="1"/>
    </xf>
    <xf numFmtId="0" fontId="32" fillId="0" borderId="2" xfId="0" applyFont="1" applyBorder="1" applyAlignment="1" applyProtection="1">
      <alignment horizontal="center" vertical="top"/>
      <protection locked="0"/>
    </xf>
    <xf numFmtId="0" fontId="34" fillId="0" borderId="2" xfId="0" applyFont="1" applyBorder="1" applyAlignment="1">
      <alignment horizontal="center" vertical="top" wrapText="1"/>
    </xf>
    <xf numFmtId="168" fontId="3" fillId="0" borderId="2" xfId="0" applyNumberFormat="1" applyFont="1" applyBorder="1" applyAlignment="1">
      <alignment horizontal="center" vertical="top" wrapText="1"/>
    </xf>
    <xf numFmtId="0" fontId="6" fillId="0" borderId="2" xfId="0" applyFont="1" applyBorder="1" applyAlignment="1">
      <alignment vertical="top" wrapText="1"/>
    </xf>
    <xf numFmtId="0" fontId="35" fillId="0" borderId="2" xfId="0" applyFont="1" applyBorder="1" applyAlignment="1">
      <alignment horizontal="center" vertical="top" wrapText="1"/>
    </xf>
    <xf numFmtId="0" fontId="36" fillId="0" borderId="2" xfId="0" applyFont="1" applyBorder="1" applyAlignment="1">
      <alignment horizontal="center" vertical="top"/>
    </xf>
    <xf numFmtId="0" fontId="36" fillId="0" borderId="2" xfId="0" applyFont="1" applyBorder="1" applyAlignment="1">
      <alignment horizontal="center" vertical="center"/>
    </xf>
    <xf numFmtId="1" fontId="37" fillId="0" borderId="2" xfId="0" applyNumberFormat="1" applyFont="1" applyBorder="1" applyAlignment="1">
      <alignment horizontal="center" vertical="center"/>
    </xf>
    <xf numFmtId="0" fontId="0" fillId="0" borderId="0" xfId="0" applyAlignment="1">
      <alignment horizontal="center" vertical="top"/>
    </xf>
    <xf numFmtId="0" fontId="38" fillId="0" borderId="0" xfId="3" applyFont="1" applyAlignment="1">
      <alignment horizontal="center"/>
    </xf>
    <xf numFmtId="1" fontId="39" fillId="0" borderId="2" xfId="0" applyNumberFormat="1" applyFont="1" applyBorder="1" applyAlignment="1">
      <alignment horizontal="center" vertical="center" wrapText="1"/>
    </xf>
    <xf numFmtId="1" fontId="10" fillId="0" borderId="2" xfId="0" applyNumberFormat="1" applyFont="1" applyBorder="1" applyAlignment="1">
      <alignment horizontal="left"/>
    </xf>
    <xf numFmtId="1" fontId="19" fillId="0" borderId="2" xfId="0" applyNumberFormat="1" applyFont="1" applyBorder="1" applyAlignment="1">
      <alignment horizontal="center" vertical="center" wrapText="1"/>
    </xf>
    <xf numFmtId="0" fontId="10" fillId="0" borderId="2" xfId="0" applyFont="1" applyBorder="1"/>
    <xf numFmtId="1" fontId="28" fillId="0" borderId="2" xfId="0" applyNumberFormat="1" applyFont="1" applyBorder="1" applyAlignment="1">
      <alignment horizontal="center" vertical="center"/>
    </xf>
    <xf numFmtId="1" fontId="40" fillId="0" borderId="2" xfId="0" applyNumberFormat="1" applyFont="1" applyBorder="1" applyAlignment="1">
      <alignment horizontal="center" vertical="center"/>
    </xf>
    <xf numFmtId="1" fontId="41" fillId="0" borderId="2" xfId="0" applyNumberFormat="1" applyFont="1" applyBorder="1" applyAlignment="1">
      <alignment horizontal="center" vertical="center"/>
    </xf>
    <xf numFmtId="167" fontId="42" fillId="0" borderId="2" xfId="0" applyNumberFormat="1" applyFont="1" applyBorder="1" applyAlignment="1">
      <alignment horizontal="center" vertical="center"/>
    </xf>
    <xf numFmtId="167" fontId="36" fillId="0" borderId="2" xfId="1" applyNumberFormat="1" applyFont="1" applyFill="1" applyBorder="1" applyAlignment="1">
      <alignment horizontal="center" vertical="center"/>
    </xf>
    <xf numFmtId="167" fontId="13" fillId="0" borderId="0" xfId="0" applyNumberFormat="1" applyFont="1" applyAlignment="1">
      <alignment horizontal="center" vertical="center"/>
    </xf>
    <xf numFmtId="167" fontId="13" fillId="0" borderId="0" xfId="1" applyNumberFormat="1" applyFont="1" applyFill="1" applyAlignment="1">
      <alignment horizontal="center" vertical="center"/>
    </xf>
    <xf numFmtId="1" fontId="10" fillId="0" borderId="0" xfId="0" applyNumberFormat="1" applyFont="1" applyAlignment="1">
      <alignment horizontal="left"/>
    </xf>
    <xf numFmtId="1" fontId="10" fillId="0" borderId="0" xfId="0" applyNumberFormat="1" applyFont="1"/>
    <xf numFmtId="0" fontId="0" fillId="0" borderId="0" xfId="0" applyAlignment="1">
      <alignment horizontal="left" vertical="center" indent="1"/>
    </xf>
    <xf numFmtId="2" fontId="55" fillId="0" borderId="0" xfId="7" applyNumberFormat="1" applyFont="1" applyAlignment="1">
      <alignment horizontal="center" vertical="center"/>
    </xf>
    <xf numFmtId="0" fontId="49" fillId="0" borderId="0" xfId="118" applyFont="1" applyAlignment="1">
      <alignment horizontal="center" vertical="center"/>
    </xf>
    <xf numFmtId="0" fontId="50" fillId="0" borderId="0" xfId="118" applyFont="1" applyAlignment="1">
      <alignment horizontal="center" vertical="center"/>
    </xf>
    <xf numFmtId="2" fontId="4" fillId="0" borderId="0" xfId="118" applyNumberFormat="1" applyFont="1" applyAlignment="1">
      <alignment horizontal="center" vertical="center"/>
    </xf>
    <xf numFmtId="0" fontId="52" fillId="0" borderId="0" xfId="118" applyFont="1" applyAlignment="1">
      <alignment horizontal="center" vertical="center"/>
    </xf>
    <xf numFmtId="0" fontId="53" fillId="0" borderId="0" xfId="118" applyFont="1" applyAlignment="1">
      <alignment horizontal="center" vertical="center"/>
    </xf>
    <xf numFmtId="0" fontId="52" fillId="0" borderId="0" xfId="118" applyFont="1" applyAlignment="1">
      <alignment vertical="center"/>
    </xf>
    <xf numFmtId="0" fontId="49" fillId="0" borderId="0" xfId="118" applyFont="1" applyAlignment="1">
      <alignment vertical="center"/>
    </xf>
    <xf numFmtId="0" fontId="53" fillId="0" borderId="19" xfId="118" applyFont="1" applyBorder="1" applyAlignment="1">
      <alignment horizontal="center" vertical="top" wrapText="1"/>
    </xf>
    <xf numFmtId="0" fontId="53" fillId="0" borderId="19" xfId="118" applyFont="1" applyBorder="1" applyAlignment="1">
      <alignment vertical="center" wrapText="1"/>
    </xf>
    <xf numFmtId="0" fontId="53" fillId="0" borderId="19" xfId="118" applyFont="1" applyBorder="1" applyAlignment="1">
      <alignment horizontal="center" vertical="center" wrapText="1"/>
    </xf>
    <xf numFmtId="0" fontId="49" fillId="0" borderId="0" xfId="118" applyFont="1"/>
    <xf numFmtId="0" fontId="49" fillId="0" borderId="19" xfId="118" applyFont="1" applyBorder="1" applyAlignment="1">
      <alignment horizontal="center" vertical="top"/>
    </xf>
    <xf numFmtId="0" fontId="52" fillId="0" borderId="19" xfId="118" applyFont="1" applyBorder="1" applyAlignment="1">
      <alignment horizontal="center" vertical="top"/>
    </xf>
    <xf numFmtId="0" fontId="53" fillId="0" borderId="19" xfId="118" applyFont="1" applyBorder="1" applyAlignment="1">
      <alignment vertical="center"/>
    </xf>
    <xf numFmtId="0" fontId="49" fillId="0" borderId="19" xfId="118" applyFont="1" applyBorder="1" applyAlignment="1">
      <alignment horizontal="center" vertical="center"/>
    </xf>
    <xf numFmtId="0" fontId="54" fillId="0" borderId="19" xfId="118" applyFont="1" applyBorder="1" applyAlignment="1">
      <alignment horizontal="center" vertical="center"/>
    </xf>
    <xf numFmtId="0" fontId="52" fillId="0" borderId="19" xfId="118" applyFont="1" applyBorder="1" applyAlignment="1">
      <alignment vertical="top"/>
    </xf>
    <xf numFmtId="0" fontId="49" fillId="0" borderId="19" xfId="118" applyFont="1" applyBorder="1" applyAlignment="1">
      <alignment vertical="top" wrapText="1"/>
    </xf>
    <xf numFmtId="2" fontId="54" fillId="0" borderId="19" xfId="118" applyNumberFormat="1" applyFont="1" applyBorder="1" applyAlignment="1">
      <alignment horizontal="center" vertical="center"/>
    </xf>
    <xf numFmtId="0" fontId="49" fillId="0" borderId="19" xfId="118" applyFont="1" applyBorder="1" applyAlignment="1">
      <alignment vertical="top"/>
    </xf>
    <xf numFmtId="0" fontId="53" fillId="0" borderId="19" xfId="118" applyFont="1" applyBorder="1" applyAlignment="1">
      <alignment horizontal="center" vertical="center"/>
    </xf>
    <xf numFmtId="2" fontId="55" fillId="0" borderId="19" xfId="7" applyNumberFormat="1" applyFont="1" applyBorder="1" applyAlignment="1">
      <alignment horizontal="center" vertical="center"/>
    </xf>
    <xf numFmtId="0" fontId="52" fillId="0" borderId="19" xfId="118" applyFont="1" applyBorder="1"/>
    <xf numFmtId="0" fontId="52" fillId="0" borderId="23" xfId="118" applyFont="1" applyBorder="1" applyAlignment="1">
      <alignment horizontal="center" vertical="top"/>
    </xf>
    <xf numFmtId="0" fontId="56" fillId="0" borderId="19" xfId="9" applyFont="1" applyBorder="1" applyAlignment="1">
      <alignment vertical="justify"/>
    </xf>
    <xf numFmtId="0" fontId="56" fillId="0" borderId="19" xfId="9" applyFont="1" applyBorder="1" applyAlignment="1">
      <alignment vertical="center"/>
    </xf>
    <xf numFmtId="0" fontId="56" fillId="0" borderId="19" xfId="9" applyFont="1" applyBorder="1" applyAlignment="1">
      <alignment horizontal="center" vertical="center"/>
    </xf>
    <xf numFmtId="0" fontId="57" fillId="0" borderId="19" xfId="9" applyFont="1" applyBorder="1" applyAlignment="1">
      <alignment horizontal="center" vertical="center"/>
    </xf>
    <xf numFmtId="0" fontId="49" fillId="0" borderId="19" xfId="118" applyFont="1" applyBorder="1" applyAlignment="1">
      <alignment horizontal="center" vertical="top" wrapText="1"/>
    </xf>
    <xf numFmtId="0" fontId="49" fillId="0" borderId="0" xfId="118" applyFont="1" applyAlignment="1">
      <alignment horizontal="center" vertical="top"/>
    </xf>
    <xf numFmtId="0" fontId="49" fillId="0" borderId="9" xfId="118" applyFont="1" applyBorder="1" applyAlignment="1">
      <alignment horizontal="center" vertical="top"/>
    </xf>
    <xf numFmtId="0" fontId="52" fillId="0" borderId="19" xfId="118" applyFont="1" applyBorder="1" applyAlignment="1">
      <alignment vertical="top" wrapText="1"/>
    </xf>
    <xf numFmtId="0" fontId="52" fillId="0" borderId="19" xfId="118" applyFont="1" applyBorder="1" applyAlignment="1">
      <alignment horizontal="left" vertical="top" wrapText="1"/>
    </xf>
    <xf numFmtId="1" fontId="54" fillId="0" borderId="19" xfId="118" applyNumberFormat="1" applyFont="1" applyBorder="1" applyAlignment="1">
      <alignment horizontal="center" vertical="center"/>
    </xf>
    <xf numFmtId="0" fontId="49" fillId="0" borderId="19" xfId="118" applyFont="1" applyBorder="1"/>
    <xf numFmtId="0" fontId="49" fillId="0" borderId="23" xfId="118" applyFont="1" applyBorder="1" applyAlignment="1">
      <alignment horizontal="center" vertical="top"/>
    </xf>
    <xf numFmtId="0" fontId="53" fillId="0" borderId="19" xfId="118" applyFont="1" applyBorder="1" applyAlignment="1">
      <alignment horizontal="left" vertical="top"/>
    </xf>
    <xf numFmtId="2" fontId="49" fillId="0" borderId="19" xfId="118" applyNumberFormat="1" applyFont="1" applyBorder="1" applyAlignment="1">
      <alignment horizontal="center" vertical="top"/>
    </xf>
    <xf numFmtId="0" fontId="58" fillId="0" borderId="19" xfId="118" applyFont="1" applyBorder="1" applyAlignment="1">
      <alignment horizontal="center" vertical="top"/>
    </xf>
    <xf numFmtId="0" fontId="56" fillId="0" borderId="19" xfId="118" applyFont="1" applyBorder="1" applyAlignment="1">
      <alignment vertical="top" wrapText="1"/>
    </xf>
    <xf numFmtId="0" fontId="57" fillId="0" borderId="19" xfId="118" applyFont="1" applyBorder="1" applyAlignment="1">
      <alignment horizontal="center" vertical="center"/>
    </xf>
    <xf numFmtId="1" fontId="55" fillId="0" borderId="19" xfId="118" applyNumberFormat="1" applyFont="1" applyBorder="1" applyAlignment="1">
      <alignment horizontal="center" vertical="center"/>
    </xf>
    <xf numFmtId="0" fontId="58" fillId="0" borderId="19" xfId="118" applyFont="1" applyBorder="1" applyAlignment="1">
      <alignment vertical="top" wrapText="1"/>
    </xf>
    <xf numFmtId="2" fontId="55" fillId="0" borderId="19" xfId="118" applyNumberFormat="1" applyFont="1" applyBorder="1" applyAlignment="1">
      <alignment horizontal="center" vertical="center"/>
    </xf>
    <xf numFmtId="2" fontId="49" fillId="0" borderId="19" xfId="118" quotePrefix="1" applyNumberFormat="1" applyFont="1" applyBorder="1" applyAlignment="1">
      <alignment horizontal="center" vertical="top"/>
    </xf>
    <xf numFmtId="0" fontId="49" fillId="0" borderId="19" xfId="118" applyFont="1" applyBorder="1" applyAlignment="1">
      <alignment horizontal="left" vertical="top" wrapText="1"/>
    </xf>
    <xf numFmtId="0" fontId="56" fillId="0" borderId="19" xfId="118" applyFont="1" applyBorder="1" applyAlignment="1">
      <alignment horizontal="left" vertical="top" wrapText="1"/>
    </xf>
    <xf numFmtId="0" fontId="58" fillId="0" borderId="19" xfId="118" applyFont="1" applyBorder="1" applyAlignment="1">
      <alignment horizontal="center" vertical="top" wrapText="1"/>
    </xf>
    <xf numFmtId="0" fontId="53" fillId="5" borderId="19" xfId="118" applyFont="1" applyFill="1" applyBorder="1" applyAlignment="1">
      <alignment horizontal="center" vertical="top" wrapText="1"/>
    </xf>
    <xf numFmtId="0" fontId="53" fillId="5" borderId="19" xfId="118" applyFont="1" applyFill="1" applyBorder="1" applyAlignment="1">
      <alignment horizontal="center" vertical="center" wrapText="1"/>
    </xf>
    <xf numFmtId="0" fontId="49" fillId="5" borderId="0" xfId="118" applyFont="1" applyFill="1"/>
    <xf numFmtId="0" fontId="49" fillId="0" borderId="19" xfId="118" applyFont="1" applyBorder="1" applyAlignment="1">
      <alignment vertical="center" wrapText="1"/>
    </xf>
    <xf numFmtId="0" fontId="60" fillId="0" borderId="19" xfId="118" applyFont="1" applyBorder="1" applyAlignment="1">
      <alignment horizontal="center" vertical="top"/>
    </xf>
    <xf numFmtId="0" fontId="53" fillId="0" borderId="24" xfId="118" applyFont="1" applyBorder="1" applyAlignment="1">
      <alignment vertical="top"/>
    </xf>
    <xf numFmtId="0" fontId="53" fillId="0" borderId="25" xfId="118" applyFont="1" applyBorder="1" applyAlignment="1">
      <alignment vertical="top"/>
    </xf>
    <xf numFmtId="0" fontId="53" fillId="0" borderId="25" xfId="118" applyFont="1" applyBorder="1" applyAlignment="1">
      <alignment vertical="center"/>
    </xf>
    <xf numFmtId="0" fontId="53" fillId="0" borderId="26" xfId="118" applyFont="1" applyBorder="1" applyAlignment="1">
      <alignment horizontal="center" vertical="center"/>
    </xf>
    <xf numFmtId="0" fontId="52" fillId="0" borderId="19" xfId="118" applyFont="1" applyBorder="1" applyAlignment="1">
      <alignment horizontal="left" vertical="center" wrapText="1"/>
    </xf>
    <xf numFmtId="2" fontId="53" fillId="0" borderId="19" xfId="118" applyNumberFormat="1" applyFont="1" applyBorder="1" applyAlignment="1">
      <alignment horizontal="center" vertical="center"/>
    </xf>
    <xf numFmtId="0" fontId="49" fillId="0" borderId="19" xfId="118" applyFont="1" applyBorder="1" applyAlignment="1">
      <alignment horizontal="left" vertical="top"/>
    </xf>
    <xf numFmtId="1" fontId="59" fillId="0" borderId="19" xfId="118" applyNumberFormat="1" applyFont="1" applyBorder="1" applyAlignment="1">
      <alignment horizontal="center" vertical="center"/>
    </xf>
    <xf numFmtId="2" fontId="59" fillId="0" borderId="6" xfId="118" applyNumberFormat="1" applyFont="1" applyBorder="1" applyAlignment="1">
      <alignment horizontal="center" vertical="center"/>
    </xf>
    <xf numFmtId="2" fontId="59" fillId="0" borderId="0" xfId="118" applyNumberFormat="1" applyFont="1" applyAlignment="1">
      <alignment horizontal="center" vertical="center"/>
    </xf>
    <xf numFmtId="2" fontId="59" fillId="0" borderId="19" xfId="118" applyNumberFormat="1" applyFont="1" applyBorder="1" applyAlignment="1">
      <alignment horizontal="center" vertical="center"/>
    </xf>
    <xf numFmtId="0" fontId="46" fillId="4" borderId="0" xfId="118" applyFont="1" applyFill="1" applyAlignment="1">
      <alignment horizontal="center" vertical="center"/>
    </xf>
    <xf numFmtId="2" fontId="61" fillId="4" borderId="0" xfId="118" applyNumberFormat="1" applyFont="1" applyFill="1" applyAlignment="1">
      <alignment horizontal="center" vertical="center"/>
    </xf>
    <xf numFmtId="0" fontId="61" fillId="4" borderId="0" xfId="118" applyFont="1" applyFill="1" applyAlignment="1">
      <alignment horizontal="center" vertical="center"/>
    </xf>
    <xf numFmtId="0" fontId="47" fillId="0" borderId="19" xfId="118" applyFont="1" applyBorder="1" applyAlignment="1">
      <alignment horizontal="center" vertical="center"/>
    </xf>
    <xf numFmtId="0" fontId="47" fillId="0" borderId="19" xfId="118" applyFont="1" applyBorder="1" applyAlignment="1">
      <alignment horizontal="left" vertical="top"/>
    </xf>
    <xf numFmtId="1" fontId="47" fillId="0" borderId="19" xfId="118" applyNumberFormat="1" applyFont="1" applyBorder="1" applyAlignment="1">
      <alignment horizontal="center" vertical="center"/>
    </xf>
    <xf numFmtId="1" fontId="47" fillId="0" borderId="0" xfId="118" applyNumberFormat="1" applyFont="1" applyAlignment="1">
      <alignment horizontal="center" vertical="center"/>
    </xf>
    <xf numFmtId="0" fontId="1" fillId="0" borderId="0" xfId="118" applyAlignment="1">
      <alignment horizontal="center" vertical="center"/>
    </xf>
    <xf numFmtId="1" fontId="1" fillId="0" borderId="0" xfId="118" applyNumberFormat="1" applyAlignment="1">
      <alignment horizontal="center" vertical="center"/>
    </xf>
    <xf numFmtId="0" fontId="1" fillId="0" borderId="19" xfId="118" applyBorder="1" applyAlignment="1">
      <alignment horizontal="center" vertical="center"/>
    </xf>
    <xf numFmtId="2" fontId="1" fillId="0" borderId="0" xfId="118" applyNumberFormat="1" applyAlignment="1">
      <alignment horizontal="center" vertical="center"/>
    </xf>
    <xf numFmtId="2" fontId="47" fillId="0" borderId="0" xfId="118" applyNumberFormat="1" applyFont="1" applyAlignment="1">
      <alignment horizontal="center" vertical="center"/>
    </xf>
    <xf numFmtId="2" fontId="47" fillId="0" borderId="19" xfId="118" applyNumberFormat="1" applyFont="1" applyBorder="1" applyAlignment="1">
      <alignment horizontal="center" vertical="center"/>
    </xf>
    <xf numFmtId="0" fontId="49" fillId="0" borderId="0" xfId="118" applyFont="1" applyAlignment="1">
      <alignment horizontal="left" vertical="top"/>
    </xf>
    <xf numFmtId="0" fontId="51" fillId="0" borderId="0" xfId="118" applyFont="1" applyAlignment="1">
      <alignment horizontal="center" vertical="center"/>
    </xf>
    <xf numFmtId="2" fontId="49" fillId="0" borderId="0" xfId="118" applyNumberFormat="1" applyFont="1" applyAlignment="1">
      <alignment horizontal="center" vertical="center"/>
    </xf>
    <xf numFmtId="0" fontId="54" fillId="0" borderId="0" xfId="118" applyFont="1" applyAlignment="1">
      <alignment horizontal="center" vertical="top" wrapText="1"/>
    </xf>
    <xf numFmtId="0" fontId="54" fillId="0" borderId="0" xfId="118" applyFont="1" applyAlignment="1">
      <alignment horizontal="center" vertical="center"/>
    </xf>
    <xf numFmtId="0" fontId="49" fillId="0" borderId="0" xfId="118" applyFont="1" applyAlignment="1">
      <alignment vertical="top"/>
    </xf>
    <xf numFmtId="0" fontId="49" fillId="0" borderId="0" xfId="118" applyFont="1" applyAlignment="1">
      <alignment vertical="top" wrapText="1"/>
    </xf>
    <xf numFmtId="2" fontId="54" fillId="0" borderId="0" xfId="118" applyNumberFormat="1" applyFont="1" applyAlignment="1">
      <alignment horizontal="center" vertical="center"/>
    </xf>
    <xf numFmtId="0" fontId="51" fillId="0" borderId="19" xfId="118" applyFont="1" applyBorder="1" applyAlignment="1">
      <alignment horizontal="center" vertical="center"/>
    </xf>
    <xf numFmtId="0" fontId="54" fillId="0" borderId="0" xfId="118" applyFont="1" applyAlignment="1">
      <alignment horizontal="center" vertical="center" wrapText="1"/>
    </xf>
    <xf numFmtId="0" fontId="54" fillId="0" borderId="0" xfId="118" applyFont="1" applyAlignment="1">
      <alignment horizontal="center" vertical="center"/>
    </xf>
    <xf numFmtId="9" fontId="47" fillId="0" borderId="19" xfId="118" applyNumberFormat="1" applyFont="1" applyBorder="1" applyAlignment="1">
      <alignment horizontal="center" vertical="center"/>
    </xf>
    <xf numFmtId="2" fontId="49" fillId="0" borderId="0" xfId="118" applyNumberFormat="1" applyFont="1" applyAlignment="1">
      <alignment horizontal="center" vertical="center"/>
    </xf>
    <xf numFmtId="0" fontId="49" fillId="0" borderId="0" xfId="118" applyFont="1" applyAlignment="1">
      <alignment horizontal="center" vertical="center"/>
    </xf>
    <xf numFmtId="0" fontId="46" fillId="4" borderId="19" xfId="118" applyFont="1" applyFill="1" applyBorder="1" applyAlignment="1">
      <alignment horizontal="center" vertical="center"/>
    </xf>
    <xf numFmtId="0" fontId="49" fillId="0" borderId="23" xfId="118" applyFont="1" applyBorder="1" applyAlignment="1">
      <alignment horizontal="center" vertical="top"/>
    </xf>
    <xf numFmtId="0" fontId="49" fillId="0" borderId="9" xfId="118" applyFont="1" applyBorder="1" applyAlignment="1">
      <alignment horizontal="center" vertical="top"/>
    </xf>
    <xf numFmtId="0" fontId="49" fillId="0" borderId="12" xfId="118" applyFont="1" applyBorder="1" applyAlignment="1">
      <alignment horizontal="center" vertical="top"/>
    </xf>
    <xf numFmtId="0" fontId="49" fillId="0" borderId="6" xfId="118" applyFont="1" applyBorder="1" applyAlignment="1">
      <alignment horizontal="center" vertical="center"/>
    </xf>
    <xf numFmtId="0" fontId="49" fillId="0" borderId="5" xfId="118" applyFont="1" applyBorder="1" applyAlignment="1">
      <alignment horizontal="center" vertical="top"/>
    </xf>
    <xf numFmtId="0" fontId="53" fillId="5" borderId="24" xfId="118" applyFont="1" applyFill="1" applyBorder="1" applyAlignment="1">
      <alignment horizontal="center" vertical="top" wrapText="1"/>
    </xf>
    <xf numFmtId="0" fontId="53" fillId="5" borderId="25" xfId="118" applyFont="1" applyFill="1" applyBorder="1" applyAlignment="1">
      <alignment horizontal="center" vertical="top" wrapText="1"/>
    </xf>
    <xf numFmtId="0" fontId="53" fillId="5" borderId="26" xfId="118" applyFont="1" applyFill="1" applyBorder="1" applyAlignment="1">
      <alignment horizontal="center" vertical="top" wrapText="1"/>
    </xf>
    <xf numFmtId="0" fontId="58" fillId="0" borderId="23" xfId="118" applyFont="1" applyBorder="1" applyAlignment="1">
      <alignment horizontal="center" vertical="top"/>
    </xf>
    <xf numFmtId="0" fontId="58" fillId="0" borderId="9" xfId="118" applyFont="1" applyBorder="1" applyAlignment="1">
      <alignment horizontal="center" vertical="top"/>
    </xf>
    <xf numFmtId="0" fontId="49" fillId="0" borderId="23" xfId="118" applyFont="1" applyBorder="1" applyAlignment="1">
      <alignment horizontal="center" vertical="top" wrapText="1"/>
    </xf>
    <xf numFmtId="0" fontId="49" fillId="0" borderId="9" xfId="118" applyFont="1" applyBorder="1" applyAlignment="1">
      <alignment horizontal="center" vertical="top" wrapText="1"/>
    </xf>
    <xf numFmtId="0" fontId="52" fillId="0" borderId="23" xfId="118" applyFont="1" applyBorder="1" applyAlignment="1">
      <alignment horizontal="center" vertical="top"/>
    </xf>
    <xf numFmtId="0" fontId="52" fillId="0" borderId="9" xfId="118" applyFont="1" applyBorder="1" applyAlignment="1">
      <alignment horizontal="center" vertical="top"/>
    </xf>
    <xf numFmtId="0" fontId="50" fillId="0" borderId="0" xfId="118" applyFont="1" applyAlignment="1">
      <alignment horizontal="left" vertical="center"/>
    </xf>
    <xf numFmtId="0" fontId="50" fillId="0" borderId="0" xfId="118" applyFont="1" applyAlignment="1">
      <alignment horizontal="center" vertical="center"/>
    </xf>
    <xf numFmtId="0" fontId="53" fillId="0" borderId="19" xfId="118" applyFont="1" applyBorder="1" applyAlignment="1">
      <alignment horizontal="center" vertical="center" wrapText="1"/>
    </xf>
    <xf numFmtId="0" fontId="50" fillId="0" borderId="0" xfId="118" applyFont="1" applyAlignment="1">
      <alignment horizontal="center"/>
    </xf>
    <xf numFmtId="0" fontId="51" fillId="0" borderId="0" xfId="118" applyFont="1" applyAlignment="1">
      <alignment horizontal="left" vertical="center"/>
    </xf>
    <xf numFmtId="0" fontId="2" fillId="0" borderId="0" xfId="3" applyFont="1" applyAlignment="1">
      <alignment horizontal="center"/>
    </xf>
    <xf numFmtId="0" fontId="38" fillId="0" borderId="0" xfId="3" applyFont="1" applyAlignment="1">
      <alignment horizontal="center"/>
    </xf>
    <xf numFmtId="2" fontId="3" fillId="0" borderId="0" xfId="3" applyNumberFormat="1" applyAlignment="1">
      <alignment horizontal="center"/>
    </xf>
    <xf numFmtId="0" fontId="19" fillId="0" borderId="2" xfId="0" applyFont="1" applyBorder="1" applyAlignment="1">
      <alignment horizontal="center" vertical="top" wrapText="1"/>
    </xf>
    <xf numFmtId="0" fontId="20" fillId="0" borderId="2" xfId="0" applyFont="1" applyBorder="1" applyAlignment="1">
      <alignment horizontal="center" vertical="top" wrapText="1"/>
    </xf>
    <xf numFmtId="0" fontId="19" fillId="0" borderId="2" xfId="0" applyFont="1" applyBorder="1" applyAlignment="1">
      <alignment horizontal="center" vertical="center" wrapText="1"/>
    </xf>
    <xf numFmtId="0" fontId="18" fillId="0" borderId="0" xfId="0" applyFont="1" applyAlignment="1">
      <alignment horizontal="center" vertical="top"/>
    </xf>
    <xf numFmtId="0" fontId="18" fillId="0" borderId="1" xfId="0" applyFont="1" applyBorder="1" applyAlignment="1">
      <alignment horizontal="center" vertical="top" wrapText="1"/>
    </xf>
    <xf numFmtId="0" fontId="18" fillId="0" borderId="1" xfId="0" applyFont="1" applyBorder="1" applyAlignment="1">
      <alignment horizontal="center" vertical="top"/>
    </xf>
    <xf numFmtId="0" fontId="21" fillId="0" borderId="2" xfId="0" applyFont="1" applyBorder="1" applyAlignment="1">
      <alignment horizontal="center" vertical="center"/>
    </xf>
    <xf numFmtId="0" fontId="10" fillId="0" borderId="2" xfId="0" applyFont="1" applyBorder="1" applyAlignment="1">
      <alignment horizontal="left" vertical="center" indent="1"/>
    </xf>
    <xf numFmtId="0" fontId="16" fillId="0" borderId="0" xfId="0" applyFont="1" applyAlignment="1">
      <alignment horizontal="center"/>
    </xf>
    <xf numFmtId="0" fontId="17" fillId="0" borderId="0" xfId="0" applyFont="1" applyAlignment="1">
      <alignment horizontal="center" vertical="top"/>
    </xf>
    <xf numFmtId="0" fontId="11" fillId="0" borderId="2" xfId="0" applyFont="1" applyBorder="1" applyAlignment="1">
      <alignment horizontal="center" vertical="top" wrapText="1"/>
    </xf>
    <xf numFmtId="0" fontId="0" fillId="0" borderId="2" xfId="0" applyBorder="1" applyAlignment="1">
      <alignment horizontal="left" vertical="top" wrapText="1"/>
    </xf>
    <xf numFmtId="0" fontId="11" fillId="0" borderId="2" xfId="0" applyFont="1" applyBorder="1" applyAlignment="1">
      <alignment horizontal="center" vertical="center"/>
    </xf>
    <xf numFmtId="0" fontId="11" fillId="0" borderId="3" xfId="0" applyFont="1" applyBorder="1" applyAlignment="1">
      <alignment horizontal="center" vertical="top" wrapText="1"/>
    </xf>
    <xf numFmtId="0" fontId="11" fillId="0" borderId="4" xfId="0" applyFont="1" applyBorder="1" applyAlignment="1">
      <alignment horizontal="center" vertical="top"/>
    </xf>
    <xf numFmtId="0" fontId="11" fillId="0" borderId="7" xfId="0" applyFont="1" applyBorder="1" applyAlignment="1">
      <alignment horizontal="center" vertical="top"/>
    </xf>
    <xf numFmtId="0" fontId="0" fillId="0" borderId="2" xfId="0" applyBorder="1" applyAlignment="1">
      <alignment horizontal="left" vertical="top"/>
    </xf>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applyAlignment="1">
      <alignment horizontal="center" vertical="center" wrapText="1"/>
    </xf>
    <xf numFmtId="0" fontId="12" fillId="0" borderId="0" xfId="0" applyFont="1" applyAlignment="1">
      <alignment horizontal="center"/>
    </xf>
    <xf numFmtId="0" fontId="9" fillId="0" borderId="0" xfId="0" applyFont="1" applyAlignment="1">
      <alignment horizontal="center"/>
    </xf>
    <xf numFmtId="0" fontId="3" fillId="0" borderId="0" xfId="3" applyAlignment="1">
      <alignment horizontal="center"/>
    </xf>
    <xf numFmtId="0" fontId="2" fillId="0" borderId="8" xfId="3" applyFont="1" applyBorder="1" applyAlignment="1">
      <alignment horizontal="center" vertical="center" wrapText="1"/>
    </xf>
    <xf numFmtId="0" fontId="2" fillId="0" borderId="9" xfId="3" applyFont="1" applyBorder="1" applyAlignment="1">
      <alignment horizontal="center" vertical="center" wrapText="1"/>
    </xf>
    <xf numFmtId="0" fontId="5" fillId="0" borderId="0" xfId="3" applyFont="1" applyAlignment="1">
      <alignment horizontal="center"/>
    </xf>
    <xf numFmtId="0" fontId="2" fillId="0" borderId="1" xfId="3" applyFont="1" applyBorder="1" applyAlignment="1">
      <alignment horizontal="center"/>
    </xf>
    <xf numFmtId="0" fontId="6" fillId="0" borderId="0" xfId="3" applyFont="1" applyAlignment="1">
      <alignment horizontal="center"/>
    </xf>
    <xf numFmtId="0" fontId="4" fillId="0" borderId="2" xfId="0" applyFont="1" applyBorder="1" applyAlignment="1">
      <alignment horizontal="center" vertical="center" wrapText="1"/>
    </xf>
  </cellXfs>
  <cellStyles count="194">
    <cellStyle name="0" xfId="10"/>
    <cellStyle name="0_Bilaspur Dist P-II P-IV &amp; Sammary Final 2008-09" xfId="11"/>
    <cellStyle name="20% - Accent1 2" xfId="12"/>
    <cellStyle name="20% - Accent2 2" xfId="13"/>
    <cellStyle name="20% - Accent3 2" xfId="14"/>
    <cellStyle name="20% - Accent4 2" xfId="15"/>
    <cellStyle name="20% - Accent5 2" xfId="16"/>
    <cellStyle name="20% - Accent6 2" xfId="17"/>
    <cellStyle name="40% - Accent1 2" xfId="18"/>
    <cellStyle name="40% - Accent2 2" xfId="19"/>
    <cellStyle name="40% - Accent3 2" xfId="20"/>
    <cellStyle name="40% - Accent4 2" xfId="21"/>
    <cellStyle name="40% - Accent5 2" xfId="22"/>
    <cellStyle name="40% - Accent6 2" xfId="23"/>
    <cellStyle name="60% - Accent1 2" xfId="24"/>
    <cellStyle name="60% - Accent2 2" xfId="25"/>
    <cellStyle name="60% - Accent3 2" xfId="26"/>
    <cellStyle name="60% - Accent4 2" xfId="27"/>
    <cellStyle name="60% - Accent5 2" xfId="28"/>
    <cellStyle name="60% - Accent6 2" xfId="29"/>
    <cellStyle name="Accent1 2" xfId="30"/>
    <cellStyle name="Accent2 2" xfId="31"/>
    <cellStyle name="Accent3 2" xfId="32"/>
    <cellStyle name="Accent4 2" xfId="33"/>
    <cellStyle name="Accent5 2" xfId="34"/>
    <cellStyle name="Accent6 2" xfId="35"/>
    <cellStyle name="ang" xfId="36"/>
    <cellStyle name="ang 2" xfId="37"/>
    <cellStyle name="ang 3" xfId="38"/>
    <cellStyle name="ang 4" xfId="39"/>
    <cellStyle name="ang 5" xfId="40"/>
    <cellStyle name="angle" xfId="41"/>
    <cellStyle name="angle 2" xfId="42"/>
    <cellStyle name="angle 3" xfId="43"/>
    <cellStyle name="angle 4" xfId="44"/>
    <cellStyle name="angle 5" xfId="45"/>
    <cellStyle name="Bad 2" xfId="46"/>
    <cellStyle name="Bill No" xfId="47"/>
    <cellStyle name="Bill Title" xfId="48"/>
    <cellStyle name="br" xfId="49"/>
    <cellStyle name="Calculation 2" xfId="50"/>
    <cellStyle name="Check Cell 2" xfId="51"/>
    <cellStyle name="Comma" xfId="1" builtinId="3"/>
    <cellStyle name="Comma 2" xfId="52"/>
    <cellStyle name="Comma 2 2" xfId="53"/>
    <cellStyle name="Comma 2 3" xfId="54"/>
    <cellStyle name="Comma 2 3 2" xfId="55"/>
    <cellStyle name="Comma 2 4" xfId="56"/>
    <cellStyle name="Comma 3" xfId="57"/>
    <cellStyle name="Comma 3 2" xfId="58"/>
    <cellStyle name="Comma 4" xfId="59"/>
    <cellStyle name="Comma 5" xfId="60"/>
    <cellStyle name="Comma 6" xfId="61"/>
    <cellStyle name="Currency 2" xfId="62"/>
    <cellStyle name="Currency 2 2" xfId="63"/>
    <cellStyle name="Currency 2 3" xfId="64"/>
    <cellStyle name="Currency 2 4" xfId="65"/>
    <cellStyle name="Currency 2 5" xfId="66"/>
    <cellStyle name="Currency 3" xfId="67"/>
    <cellStyle name="Currency 4" xfId="68"/>
    <cellStyle name="date" xfId="69"/>
    <cellStyle name="date1" xfId="70"/>
    <cellStyle name="dd" xfId="71"/>
    <cellStyle name="dd 2" xfId="72"/>
    <cellStyle name="dd 3" xfId="73"/>
    <cellStyle name="dd 4" xfId="74"/>
    <cellStyle name="dd 5" xfId="75"/>
    <cellStyle name="Description" xfId="76"/>
    <cellStyle name="dis" xfId="77"/>
    <cellStyle name="dis 2" xfId="78"/>
    <cellStyle name="dis 3" xfId="79"/>
    <cellStyle name="dis 4" xfId="80"/>
    <cellStyle name="dis 5" xfId="81"/>
    <cellStyle name="dis." xfId="82"/>
    <cellStyle name="dis. 2" xfId="83"/>
    <cellStyle name="dis. 3" xfId="84"/>
    <cellStyle name="dis. 4" xfId="85"/>
    <cellStyle name="dis. 5" xfId="86"/>
    <cellStyle name="dis_Copy of Copy of dpr CMGSY KHAPRAPALI PAHUCH MARG (SOR Nov 2001) 2003 f" xfId="87"/>
    <cellStyle name="dist" xfId="88"/>
    <cellStyle name="dist 2" xfId="89"/>
    <cellStyle name="dist 3" xfId="90"/>
    <cellStyle name="dist 4" xfId="91"/>
    <cellStyle name="dist 5" xfId="92"/>
    <cellStyle name="dist." xfId="93"/>
    <cellStyle name="dist. 2" xfId="94"/>
    <cellStyle name="dist. 3" xfId="95"/>
    <cellStyle name="dist. 4" xfId="96"/>
    <cellStyle name="dist. 5" xfId="97"/>
    <cellStyle name="Emphasis 1" xfId="98"/>
    <cellStyle name="Emphasis 2" xfId="99"/>
    <cellStyle name="Emphasis 3" xfId="100"/>
    <cellStyle name="Explanatory Text 2" xfId="101"/>
    <cellStyle name="Good 2" xfId="102"/>
    <cellStyle name="Heading 1 2" xfId="103"/>
    <cellStyle name="Heading 2 2" xfId="104"/>
    <cellStyle name="Heading 3 2" xfId="105"/>
    <cellStyle name="Heading 4 2" xfId="106"/>
    <cellStyle name="Hyperlink 2" xfId="107"/>
    <cellStyle name="Input 2" xfId="108"/>
    <cellStyle name="Linked Cell 2" xfId="109"/>
    <cellStyle name="lm" xfId="110"/>
    <cellStyle name="Neutral 2" xfId="111"/>
    <cellStyle name="norm" xfId="112"/>
    <cellStyle name="Normal" xfId="0" builtinId="0"/>
    <cellStyle name="Normal 10" xfId="113"/>
    <cellStyle name="Normal 10 2" xfId="114"/>
    <cellStyle name="Normal 11" xfId="115"/>
    <cellStyle name="Normal 11 2" xfId="116"/>
    <cellStyle name="Normal 12" xfId="117"/>
    <cellStyle name="Normal 12 2" xfId="118"/>
    <cellStyle name="Normal 12 3" xfId="119"/>
    <cellStyle name="Normal 13" xfId="120"/>
    <cellStyle name="Normal 14" xfId="121"/>
    <cellStyle name="Normal 14 2" xfId="122"/>
    <cellStyle name="Normal 14 3" xfId="123"/>
    <cellStyle name="Normal 15" xfId="124"/>
    <cellStyle name="Normal 15 2" xfId="125"/>
    <cellStyle name="Normal 16" xfId="126"/>
    <cellStyle name="Normal 17" xfId="127"/>
    <cellStyle name="Normal 18" xfId="128"/>
    <cellStyle name="Normal 19" xfId="129"/>
    <cellStyle name="Normal 2" xfId="3"/>
    <cellStyle name="Normal 2 2" xfId="9"/>
    <cellStyle name="Normal 2 2 2" xfId="130"/>
    <cellStyle name="Normal 2 2 3" xfId="131"/>
    <cellStyle name="Normal 2 3" xfId="132"/>
    <cellStyle name="Normal 2 3 2" xfId="133"/>
    <cellStyle name="Normal 2 3 2 2" xfId="134"/>
    <cellStyle name="Normal 2 4" xfId="135"/>
    <cellStyle name="Normal 2 4 2" xfId="136"/>
    <cellStyle name="Normal 2 5" xfId="137"/>
    <cellStyle name="Normal 2_DPR-CMGSY PARDHIYAPALI PAHUCH MARG (SOR Nov 2011) 2003" xfId="138"/>
    <cellStyle name="Normal 20" xfId="139"/>
    <cellStyle name="Normal 21" xfId="140"/>
    <cellStyle name="Normal 22" xfId="141"/>
    <cellStyle name="Normal 23" xfId="142"/>
    <cellStyle name="Normal 24" xfId="143"/>
    <cellStyle name="Normal 25" xfId="144"/>
    <cellStyle name="Normal 26" xfId="145"/>
    <cellStyle name="Normal 27" xfId="146"/>
    <cellStyle name="Normal 28" xfId="147"/>
    <cellStyle name="Normal 3" xfId="7"/>
    <cellStyle name="Normal 3 2" xfId="148"/>
    <cellStyle name="Normal 3 2 2" xfId="149"/>
    <cellStyle name="Normal 3 2 3" xfId="150"/>
    <cellStyle name="Normal 3 2 4" xfId="151"/>
    <cellStyle name="Normal 3 3" xfId="152"/>
    <cellStyle name="Normal 3 3 2" xfId="153"/>
    <cellStyle name="Normal 3 4" xfId="154"/>
    <cellStyle name="Normal 3 5" xfId="155"/>
    <cellStyle name="Normal 3 6" xfId="156"/>
    <cellStyle name="Normal 3_Variation format-61" xfId="157"/>
    <cellStyle name="Normal 31 2" xfId="158"/>
    <cellStyle name="Normal 35" xfId="159"/>
    <cellStyle name="Normal 4" xfId="4"/>
    <cellStyle name="Normal 4 2" xfId="160"/>
    <cellStyle name="Normal 5" xfId="8"/>
    <cellStyle name="Normal 5 2" xfId="161"/>
    <cellStyle name="Normal 6" xfId="162"/>
    <cellStyle name="Normal 6 2" xfId="163"/>
    <cellStyle name="Normal 6 3" xfId="164"/>
    <cellStyle name="Normal 6 4" xfId="165"/>
    <cellStyle name="Normal 6_NEW DPR-KHAMARDIH MUDAPAR OK" xfId="166"/>
    <cellStyle name="Normal 7" xfId="5"/>
    <cellStyle name="Normal 7 2" xfId="167"/>
    <cellStyle name="Normal 7 2 2" xfId="168"/>
    <cellStyle name="Normal 8" xfId="6"/>
    <cellStyle name="Normal 8 2" xfId="169"/>
    <cellStyle name="Normal 9" xfId="170"/>
    <cellStyle name="Normal 9 2" xfId="171"/>
    <cellStyle name="Normal 9 2 2" xfId="172"/>
    <cellStyle name="Normaldd" xfId="173"/>
    <cellStyle name="Note 2" xfId="174"/>
    <cellStyle name="Output 2" xfId="175"/>
    <cellStyle name="Percent" xfId="2" builtinId="5"/>
    <cellStyle name="Percent 2" xfId="176"/>
    <cellStyle name="Percent 2 2" xfId="177"/>
    <cellStyle name="Percent 2 3" xfId="178"/>
    <cellStyle name="Percent 2 4" xfId="179"/>
    <cellStyle name="Percent 2 5" xfId="180"/>
    <cellStyle name="Percent 3" xfId="181"/>
    <cellStyle name="Percent 4" xfId="182"/>
    <cellStyle name="Sheet Title" xfId="183"/>
    <cellStyle name="Title 2" xfId="184"/>
    <cellStyle name="Total 2" xfId="185"/>
    <cellStyle name="uma" xfId="186"/>
    <cellStyle name="uma 2" xfId="187"/>
    <cellStyle name="uma 3" xfId="188"/>
    <cellStyle name="uma 4" xfId="189"/>
    <cellStyle name="uma 5" xfId="190"/>
    <cellStyle name="Warning Text 2" xfId="191"/>
    <cellStyle name="year" xfId="192"/>
    <cellStyle name="zero" xfId="1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N170"/>
  <sheetViews>
    <sheetView tabSelected="1" view="pageBreakPreview" zoomScaleSheetLayoutView="100" zoomScalePageLayoutView="10" workbookViewId="0">
      <selection activeCell="C13" sqref="C13"/>
    </sheetView>
  </sheetViews>
  <sheetFormatPr defaultColWidth="7.28515625" defaultRowHeight="15.75"/>
  <cols>
    <col min="1" max="1" width="11.140625" style="146" customWidth="1"/>
    <col min="2" max="2" width="11.85546875" style="146" customWidth="1"/>
    <col min="3" max="3" width="80.7109375" style="199" customWidth="1"/>
    <col min="4" max="4" width="10.5703125" style="117" customWidth="1"/>
    <col min="5" max="5" width="12.7109375" style="117" customWidth="1"/>
    <col min="6" max="6" width="11.85546875" style="198" customWidth="1"/>
    <col min="7" max="7" width="17.140625" style="117" customWidth="1"/>
    <col min="8" max="16384" width="7.28515625" style="127"/>
  </cols>
  <sheetData>
    <row r="1" spans="1:9" s="117" customFormat="1" ht="18">
      <c r="B1" s="224" t="s">
        <v>275</v>
      </c>
      <c r="C1" s="224"/>
      <c r="D1" s="224"/>
      <c r="E1" s="224"/>
      <c r="F1" s="224"/>
      <c r="G1" s="224"/>
      <c r="H1" s="118"/>
    </row>
    <row r="2" spans="1:9" s="117" customFormat="1" ht="15" customHeight="1">
      <c r="B2" s="226" t="s">
        <v>431</v>
      </c>
      <c r="C2" s="226"/>
      <c r="D2" s="226"/>
      <c r="E2" s="226"/>
      <c r="F2" s="226"/>
      <c r="G2" s="226"/>
      <c r="H2" s="118"/>
      <c r="I2" s="119"/>
    </row>
    <row r="3" spans="1:9" s="117" customFormat="1" ht="18">
      <c r="B3" s="226" t="s">
        <v>432</v>
      </c>
      <c r="C3" s="226"/>
      <c r="D3" s="226"/>
      <c r="E3" s="226"/>
      <c r="F3" s="226"/>
      <c r="G3" s="226"/>
      <c r="H3" s="118"/>
      <c r="I3" s="119"/>
    </row>
    <row r="4" spans="1:9" s="117" customFormat="1" ht="26.25" customHeight="1">
      <c r="B4" s="227" t="s">
        <v>433</v>
      </c>
      <c r="C4" s="227"/>
      <c r="D4" s="227"/>
      <c r="E4" s="227"/>
      <c r="F4" s="227"/>
      <c r="G4" s="227"/>
      <c r="I4" s="119"/>
    </row>
    <row r="5" spans="1:9" s="117" customFormat="1" ht="18">
      <c r="B5" s="223" t="s">
        <v>268</v>
      </c>
      <c r="C5" s="223"/>
      <c r="D5" s="223"/>
      <c r="E5" s="224" t="s">
        <v>276</v>
      </c>
      <c r="F5" s="224"/>
      <c r="G5" s="224"/>
      <c r="H5" s="118"/>
      <c r="I5" s="119"/>
    </row>
    <row r="6" spans="1:9" s="117" customFormat="1" ht="18">
      <c r="B6" s="223" t="s">
        <v>434</v>
      </c>
      <c r="C6" s="223"/>
      <c r="D6" s="223"/>
      <c r="E6" s="224" t="s">
        <v>277</v>
      </c>
      <c r="F6" s="224"/>
      <c r="G6" s="224"/>
      <c r="H6" s="118"/>
      <c r="I6" s="119"/>
    </row>
    <row r="7" spans="1:9" s="122" customFormat="1" ht="24" customHeight="1">
      <c r="A7" s="120"/>
      <c r="B7" s="223" t="s">
        <v>435</v>
      </c>
      <c r="C7" s="223"/>
      <c r="D7" s="223"/>
      <c r="E7" s="120"/>
      <c r="F7" s="121"/>
      <c r="G7" s="120"/>
    </row>
    <row r="8" spans="1:9" s="123" customFormat="1" ht="33" customHeight="1">
      <c r="A8" s="225" t="s">
        <v>278</v>
      </c>
      <c r="B8" s="225"/>
      <c r="C8" s="225"/>
      <c r="D8" s="225"/>
      <c r="E8" s="225"/>
      <c r="F8" s="225"/>
      <c r="G8" s="225"/>
    </row>
    <row r="9" spans="1:9" s="123" customFormat="1" ht="23.25" customHeight="1">
      <c r="A9" s="225" t="s">
        <v>279</v>
      </c>
      <c r="B9" s="225"/>
      <c r="C9" s="225"/>
      <c r="D9" s="225"/>
      <c r="E9" s="225"/>
      <c r="F9" s="225"/>
      <c r="G9" s="225"/>
    </row>
    <row r="10" spans="1:9" ht="34.5" customHeight="1">
      <c r="A10" s="124" t="s">
        <v>1</v>
      </c>
      <c r="B10" s="124" t="s">
        <v>266</v>
      </c>
      <c r="C10" s="125" t="s">
        <v>267</v>
      </c>
      <c r="D10" s="126" t="s">
        <v>15</v>
      </c>
      <c r="E10" s="126" t="s">
        <v>49</v>
      </c>
      <c r="F10" s="126" t="s">
        <v>14</v>
      </c>
      <c r="G10" s="126" t="s">
        <v>16</v>
      </c>
    </row>
    <row r="11" spans="1:9" ht="17.45" customHeight="1">
      <c r="A11" s="128"/>
      <c r="B11" s="129"/>
      <c r="C11" s="130" t="s">
        <v>25</v>
      </c>
      <c r="D11" s="131"/>
      <c r="E11" s="131"/>
      <c r="F11" s="132"/>
      <c r="G11" s="131"/>
    </row>
    <row r="12" spans="1:9">
      <c r="A12" s="209">
        <v>1</v>
      </c>
      <c r="B12" s="128"/>
      <c r="C12" s="133" t="s">
        <v>280</v>
      </c>
      <c r="D12" s="131"/>
      <c r="E12" s="131"/>
      <c r="F12" s="132"/>
      <c r="G12" s="131"/>
    </row>
    <row r="13" spans="1:9" ht="64.5" customHeight="1">
      <c r="A13" s="213"/>
      <c r="B13" s="128" t="s">
        <v>281</v>
      </c>
      <c r="C13" s="134" t="s">
        <v>282</v>
      </c>
      <c r="D13" s="131"/>
      <c r="E13" s="131"/>
      <c r="F13" s="135"/>
      <c r="G13" s="131"/>
    </row>
    <row r="14" spans="1:9">
      <c r="A14" s="213"/>
      <c r="B14" s="128" t="s">
        <v>283</v>
      </c>
      <c r="C14" s="136" t="s">
        <v>74</v>
      </c>
      <c r="D14" s="131"/>
      <c r="E14" s="131"/>
      <c r="F14" s="135"/>
      <c r="G14" s="131"/>
    </row>
    <row r="15" spans="1:9">
      <c r="A15" s="213"/>
      <c r="B15" s="128" t="s">
        <v>17</v>
      </c>
      <c r="C15" s="136" t="s">
        <v>284</v>
      </c>
      <c r="D15" s="137" t="s">
        <v>285</v>
      </c>
      <c r="E15" s="138">
        <v>131.4</v>
      </c>
      <c r="F15" s="135">
        <v>1926.6095383438001</v>
      </c>
      <c r="G15" s="135">
        <f>E15*F15</f>
        <v>253156.49333837535</v>
      </c>
    </row>
    <row r="16" spans="1:9">
      <c r="A16" s="213"/>
      <c r="B16" s="128" t="s">
        <v>77</v>
      </c>
      <c r="C16" s="136" t="s">
        <v>286</v>
      </c>
      <c r="D16" s="137" t="s">
        <v>285</v>
      </c>
      <c r="E16" s="138">
        <v>150.30000000000001</v>
      </c>
      <c r="F16" s="135">
        <v>0</v>
      </c>
      <c r="G16" s="135">
        <f t="shared" ref="G16:G78" si="0">E16*F16</f>
        <v>0</v>
      </c>
    </row>
    <row r="17" spans="1:7">
      <c r="A17" s="213"/>
      <c r="B17" s="128" t="s">
        <v>287</v>
      </c>
      <c r="C17" s="136" t="s">
        <v>288</v>
      </c>
      <c r="D17" s="137" t="s">
        <v>285</v>
      </c>
      <c r="E17" s="138">
        <v>184.5</v>
      </c>
      <c r="F17" s="135">
        <v>0</v>
      </c>
      <c r="G17" s="135">
        <f t="shared" si="0"/>
        <v>0</v>
      </c>
    </row>
    <row r="18" spans="1:7">
      <c r="A18" s="213"/>
      <c r="B18" s="128" t="s">
        <v>289</v>
      </c>
      <c r="C18" s="136" t="s">
        <v>290</v>
      </c>
      <c r="D18" s="137" t="s">
        <v>285</v>
      </c>
      <c r="E18" s="138">
        <v>221.4</v>
      </c>
      <c r="F18" s="135">
        <v>0</v>
      </c>
      <c r="G18" s="135">
        <f t="shared" si="0"/>
        <v>0</v>
      </c>
    </row>
    <row r="19" spans="1:7">
      <c r="A19" s="213"/>
      <c r="B19" s="128" t="s">
        <v>289</v>
      </c>
      <c r="C19" s="136" t="s">
        <v>81</v>
      </c>
      <c r="D19" s="137" t="s">
        <v>285</v>
      </c>
      <c r="E19" s="138">
        <v>610.20000000000005</v>
      </c>
      <c r="F19" s="135"/>
      <c r="G19" s="135">
        <f t="shared" si="0"/>
        <v>0</v>
      </c>
    </row>
    <row r="20" spans="1:7">
      <c r="A20" s="213"/>
      <c r="B20" s="128"/>
      <c r="C20" s="133" t="s">
        <v>291</v>
      </c>
      <c r="D20" s="137"/>
      <c r="E20" s="138"/>
      <c r="F20" s="135"/>
      <c r="G20" s="135"/>
    </row>
    <row r="21" spans="1:7" ht="28.5">
      <c r="A21" s="213"/>
      <c r="B21" s="128"/>
      <c r="C21" s="134" t="s">
        <v>292</v>
      </c>
      <c r="D21" s="137"/>
      <c r="E21" s="138"/>
      <c r="F21" s="135"/>
      <c r="G21" s="135"/>
    </row>
    <row r="22" spans="1:7">
      <c r="A22" s="213"/>
      <c r="B22" s="128" t="s">
        <v>283</v>
      </c>
      <c r="C22" s="136" t="s">
        <v>74</v>
      </c>
      <c r="D22" s="137"/>
      <c r="E22" s="138"/>
      <c r="F22" s="135"/>
      <c r="G22" s="135"/>
    </row>
    <row r="23" spans="1:7">
      <c r="A23" s="213"/>
      <c r="B23" s="128" t="s">
        <v>17</v>
      </c>
      <c r="C23" s="136" t="s">
        <v>284</v>
      </c>
      <c r="D23" s="137" t="s">
        <v>285</v>
      </c>
      <c r="E23" s="138">
        <v>26.28</v>
      </c>
      <c r="F23" s="135">
        <v>1926.6095383438001</v>
      </c>
      <c r="G23" s="135">
        <f t="shared" si="0"/>
        <v>50631.298667675066</v>
      </c>
    </row>
    <row r="24" spans="1:7">
      <c r="A24" s="213"/>
      <c r="B24" s="128" t="s">
        <v>77</v>
      </c>
      <c r="C24" s="136" t="s">
        <v>286</v>
      </c>
      <c r="D24" s="137" t="s">
        <v>285</v>
      </c>
      <c r="E24" s="138">
        <v>30.060000000000002</v>
      </c>
      <c r="F24" s="135">
        <v>0</v>
      </c>
      <c r="G24" s="135">
        <f t="shared" si="0"/>
        <v>0</v>
      </c>
    </row>
    <row r="25" spans="1:7">
      <c r="A25" s="213"/>
      <c r="B25" s="128" t="s">
        <v>287</v>
      </c>
      <c r="C25" s="136" t="s">
        <v>288</v>
      </c>
      <c r="D25" s="137" t="s">
        <v>285</v>
      </c>
      <c r="E25" s="138">
        <v>36.9</v>
      </c>
      <c r="F25" s="135">
        <v>0</v>
      </c>
      <c r="G25" s="135">
        <f t="shared" si="0"/>
        <v>0</v>
      </c>
    </row>
    <row r="26" spans="1:7">
      <c r="A26" s="210"/>
      <c r="B26" s="128" t="s">
        <v>293</v>
      </c>
      <c r="C26" s="136" t="s">
        <v>290</v>
      </c>
      <c r="D26" s="137" t="s">
        <v>285</v>
      </c>
      <c r="E26" s="138">
        <v>44.28</v>
      </c>
      <c r="F26" s="135">
        <v>0</v>
      </c>
      <c r="G26" s="135">
        <f t="shared" si="0"/>
        <v>0</v>
      </c>
    </row>
    <row r="27" spans="1:7" ht="15" customHeight="1">
      <c r="A27" s="209">
        <v>2</v>
      </c>
      <c r="B27" s="221">
        <v>2.16</v>
      </c>
      <c r="C27" s="139" t="s">
        <v>294</v>
      </c>
      <c r="D27" s="131"/>
      <c r="E27" s="131"/>
      <c r="F27" s="132"/>
      <c r="G27" s="135">
        <f t="shared" si="0"/>
        <v>0</v>
      </c>
    </row>
    <row r="28" spans="1:7" ht="57" customHeight="1">
      <c r="A28" s="210"/>
      <c r="B28" s="222"/>
      <c r="C28" s="134" t="s">
        <v>91</v>
      </c>
      <c r="D28" s="137" t="s">
        <v>29</v>
      </c>
      <c r="E28" s="138">
        <v>65286</v>
      </c>
      <c r="F28" s="135">
        <v>22.782</v>
      </c>
      <c r="G28" s="135">
        <f t="shared" si="0"/>
        <v>1487345.652</v>
      </c>
    </row>
    <row r="29" spans="1:7" ht="15" customHeight="1">
      <c r="A29" s="209">
        <v>3</v>
      </c>
      <c r="B29" s="221" t="s">
        <v>295</v>
      </c>
      <c r="C29" s="139" t="s">
        <v>296</v>
      </c>
      <c r="D29" s="131"/>
      <c r="E29" s="131"/>
      <c r="F29" s="132"/>
      <c r="G29" s="135"/>
    </row>
    <row r="30" spans="1:7" ht="60" customHeight="1">
      <c r="A30" s="210"/>
      <c r="B30" s="222"/>
      <c r="C30" s="134" t="s">
        <v>297</v>
      </c>
      <c r="D30" s="137" t="s">
        <v>298</v>
      </c>
      <c r="E30" s="138">
        <v>14123.7</v>
      </c>
      <c r="F30" s="135">
        <v>516.00000000000023</v>
      </c>
      <c r="G30" s="135">
        <f t="shared" si="0"/>
        <v>7287829.2000000039</v>
      </c>
    </row>
    <row r="31" spans="1:7" ht="15" customHeight="1">
      <c r="A31" s="209">
        <v>4</v>
      </c>
      <c r="B31" s="221" t="s">
        <v>299</v>
      </c>
      <c r="C31" s="139" t="s">
        <v>300</v>
      </c>
      <c r="D31" s="131"/>
      <c r="E31" s="131"/>
      <c r="F31" s="132"/>
      <c r="G31" s="135"/>
    </row>
    <row r="32" spans="1:7" ht="29.25" customHeight="1">
      <c r="A32" s="210"/>
      <c r="B32" s="222"/>
      <c r="C32" s="134" t="s">
        <v>301</v>
      </c>
      <c r="D32" s="137" t="s">
        <v>302</v>
      </c>
      <c r="E32" s="138">
        <v>1350</v>
      </c>
      <c r="F32" s="135">
        <v>1255.75</v>
      </c>
      <c r="G32" s="135">
        <f t="shared" si="0"/>
        <v>1695262.5</v>
      </c>
    </row>
    <row r="33" spans="1:7" ht="15" customHeight="1">
      <c r="A33" s="209">
        <v>5</v>
      </c>
      <c r="B33" s="221" t="s">
        <v>303</v>
      </c>
      <c r="C33" s="139" t="s">
        <v>304</v>
      </c>
      <c r="D33" s="131"/>
      <c r="E33" s="131"/>
      <c r="F33" s="132"/>
      <c r="G33" s="135"/>
    </row>
    <row r="34" spans="1:7" ht="42" customHeight="1">
      <c r="A34" s="210"/>
      <c r="B34" s="222"/>
      <c r="C34" s="134" t="s">
        <v>305</v>
      </c>
      <c r="D34" s="137" t="s">
        <v>285</v>
      </c>
      <c r="E34" s="138">
        <v>5297.4000000000005</v>
      </c>
      <c r="F34" s="135">
        <v>294.678</v>
      </c>
      <c r="G34" s="135">
        <f t="shared" si="0"/>
        <v>1561027.2372000001</v>
      </c>
    </row>
    <row r="35" spans="1:7" ht="15" customHeight="1">
      <c r="A35" s="209">
        <v>6</v>
      </c>
      <c r="B35" s="221">
        <v>2.2400000000000002</v>
      </c>
      <c r="C35" s="139" t="s">
        <v>306</v>
      </c>
      <c r="D35" s="137"/>
      <c r="E35" s="131"/>
      <c r="F35" s="132"/>
      <c r="G35" s="135"/>
    </row>
    <row r="36" spans="1:7" ht="54.75" customHeight="1">
      <c r="A36" s="210"/>
      <c r="B36" s="222"/>
      <c r="C36" s="134" t="s">
        <v>103</v>
      </c>
      <c r="D36" s="137" t="s">
        <v>302</v>
      </c>
      <c r="E36" s="138">
        <v>61823.700000000004</v>
      </c>
      <c r="F36" s="135">
        <v>105.55458000000003</v>
      </c>
      <c r="G36" s="135">
        <f t="shared" si="0"/>
        <v>6525774.6875460027</v>
      </c>
    </row>
    <row r="37" spans="1:7">
      <c r="A37" s="209">
        <v>7</v>
      </c>
      <c r="B37" s="140">
        <v>2.6</v>
      </c>
      <c r="C37" s="141" t="s">
        <v>307</v>
      </c>
      <c r="D37" s="142"/>
      <c r="E37" s="143"/>
      <c r="F37" s="144"/>
      <c r="G37" s="135"/>
    </row>
    <row r="38" spans="1:7" ht="31.5" customHeight="1">
      <c r="A38" s="210"/>
      <c r="B38" s="128" t="s">
        <v>308</v>
      </c>
      <c r="C38" s="134" t="s">
        <v>309</v>
      </c>
      <c r="D38" s="137" t="s">
        <v>285</v>
      </c>
      <c r="E38" s="138">
        <v>4151.7</v>
      </c>
      <c r="F38" s="135">
        <v>93.889415213600003</v>
      </c>
      <c r="G38" s="135">
        <f t="shared" si="0"/>
        <v>389800.68514230312</v>
      </c>
    </row>
    <row r="39" spans="1:7">
      <c r="A39" s="209">
        <v>8</v>
      </c>
      <c r="B39" s="128">
        <v>2.25</v>
      </c>
      <c r="C39" s="133" t="s">
        <v>269</v>
      </c>
      <c r="D39" s="137"/>
      <c r="E39" s="138"/>
      <c r="F39" s="135"/>
      <c r="G39" s="135"/>
    </row>
    <row r="40" spans="1:7" ht="120" customHeight="1">
      <c r="A40" s="213"/>
      <c r="B40" s="145"/>
      <c r="C40" s="134" t="s">
        <v>270</v>
      </c>
      <c r="D40" s="137"/>
      <c r="E40" s="138"/>
      <c r="F40" s="135"/>
      <c r="G40" s="135"/>
    </row>
    <row r="41" spans="1:7" ht="16.149999999999999" customHeight="1">
      <c r="A41" s="213"/>
      <c r="B41" s="145" t="s">
        <v>17</v>
      </c>
      <c r="C41" s="134" t="s">
        <v>105</v>
      </c>
      <c r="D41" s="137" t="s">
        <v>30</v>
      </c>
      <c r="E41" s="138">
        <v>5355.9000000000005</v>
      </c>
      <c r="F41" s="135">
        <v>5</v>
      </c>
      <c r="G41" s="135">
        <f t="shared" si="0"/>
        <v>26779.500000000004</v>
      </c>
    </row>
    <row r="42" spans="1:7" ht="16.149999999999999" customHeight="1">
      <c r="B42" s="145" t="s">
        <v>77</v>
      </c>
      <c r="C42" s="134" t="s">
        <v>271</v>
      </c>
      <c r="D42" s="137" t="s">
        <v>30</v>
      </c>
      <c r="E42" s="138">
        <v>1170</v>
      </c>
      <c r="F42" s="135">
        <v>20</v>
      </c>
      <c r="G42" s="135">
        <f t="shared" si="0"/>
        <v>23400</v>
      </c>
    </row>
    <row r="43" spans="1:7" ht="16.149999999999999" customHeight="1">
      <c r="B43" s="145" t="s">
        <v>20</v>
      </c>
      <c r="C43" s="134" t="s">
        <v>272</v>
      </c>
      <c r="D43" s="137" t="s">
        <v>30</v>
      </c>
      <c r="E43" s="138">
        <v>1327.5</v>
      </c>
      <c r="F43" s="135">
        <v>75</v>
      </c>
      <c r="G43" s="135">
        <f t="shared" si="0"/>
        <v>99562.5</v>
      </c>
    </row>
    <row r="44" spans="1:7" ht="17.45" customHeight="1">
      <c r="A44" s="147"/>
      <c r="B44" s="129"/>
      <c r="C44" s="130" t="s">
        <v>310</v>
      </c>
      <c r="D44" s="131"/>
      <c r="E44" s="131"/>
      <c r="F44" s="132"/>
      <c r="G44" s="135"/>
    </row>
    <row r="45" spans="1:7">
      <c r="A45" s="209">
        <v>9</v>
      </c>
      <c r="B45" s="128"/>
      <c r="C45" s="133" t="s">
        <v>436</v>
      </c>
      <c r="D45" s="137"/>
      <c r="E45" s="138"/>
      <c r="F45" s="135"/>
      <c r="G45" s="135"/>
    </row>
    <row r="46" spans="1:7" ht="57.6" customHeight="1">
      <c r="A46" s="210"/>
      <c r="B46" s="128" t="s">
        <v>437</v>
      </c>
      <c r="C46" s="134" t="s">
        <v>311</v>
      </c>
      <c r="D46" s="137" t="s">
        <v>285</v>
      </c>
      <c r="E46" s="138">
        <v>5894.1</v>
      </c>
      <c r="F46" s="135">
        <v>522.26034689769995</v>
      </c>
      <c r="G46" s="135">
        <f t="shared" si="0"/>
        <v>3078254.7106497334</v>
      </c>
    </row>
    <row r="47" spans="1:7">
      <c r="A47" s="209">
        <v>10</v>
      </c>
      <c r="B47" s="128"/>
      <c r="C47" s="148" t="s">
        <v>312</v>
      </c>
      <c r="D47" s="137"/>
      <c r="E47" s="138"/>
      <c r="F47" s="135"/>
      <c r="G47" s="135"/>
    </row>
    <row r="48" spans="1:7" ht="59.45" customHeight="1">
      <c r="A48" s="210"/>
      <c r="B48" s="128">
        <v>3.7</v>
      </c>
      <c r="C48" s="134" t="s">
        <v>313</v>
      </c>
      <c r="D48" s="137" t="s">
        <v>29</v>
      </c>
      <c r="E48" s="138">
        <v>62101.8</v>
      </c>
      <c r="F48" s="135">
        <v>62.671241627723994</v>
      </c>
      <c r="G48" s="135">
        <f t="shared" si="0"/>
        <v>3891996.9133165902</v>
      </c>
    </row>
    <row r="49" spans="1:7">
      <c r="A49" s="209">
        <v>11</v>
      </c>
      <c r="B49" s="128"/>
      <c r="C49" s="149" t="s">
        <v>314</v>
      </c>
      <c r="D49" s="137"/>
      <c r="E49" s="138"/>
      <c r="F49" s="150"/>
      <c r="G49" s="135"/>
    </row>
    <row r="50" spans="1:7" ht="90" customHeight="1">
      <c r="A50" s="210"/>
      <c r="B50" s="128">
        <v>3.8</v>
      </c>
      <c r="C50" s="134" t="s">
        <v>315</v>
      </c>
      <c r="D50" s="126" t="s">
        <v>22</v>
      </c>
      <c r="E50" s="138">
        <v>288.90000000000003</v>
      </c>
      <c r="F50" s="135">
        <v>96.397357466700001</v>
      </c>
      <c r="G50" s="135">
        <f t="shared" si="0"/>
        <v>27849.196572129633</v>
      </c>
    </row>
    <row r="51" spans="1:7">
      <c r="A51" s="209">
        <v>12</v>
      </c>
      <c r="B51" s="151"/>
      <c r="C51" s="133" t="s">
        <v>316</v>
      </c>
      <c r="D51" s="137"/>
      <c r="E51" s="138"/>
      <c r="F51" s="135"/>
      <c r="G51" s="135"/>
    </row>
    <row r="52" spans="1:7" ht="28.5">
      <c r="A52" s="210"/>
      <c r="B52" s="128">
        <v>3.9</v>
      </c>
      <c r="C52" s="134" t="s">
        <v>317</v>
      </c>
      <c r="D52" s="137" t="s">
        <v>285</v>
      </c>
      <c r="E52" s="138">
        <v>814.5</v>
      </c>
      <c r="F52" s="135">
        <v>143.9855</v>
      </c>
      <c r="G52" s="135">
        <f t="shared" si="0"/>
        <v>117276.18975000001</v>
      </c>
    </row>
    <row r="53" spans="1:7">
      <c r="A53" s="209">
        <v>13</v>
      </c>
      <c r="B53" s="128"/>
      <c r="C53" s="148" t="s">
        <v>318</v>
      </c>
      <c r="D53" s="137"/>
      <c r="E53" s="138"/>
      <c r="F53" s="150"/>
      <c r="G53" s="135">
        <f t="shared" si="0"/>
        <v>0</v>
      </c>
    </row>
    <row r="54" spans="1:7" ht="73.5" customHeight="1">
      <c r="A54" s="210"/>
      <c r="B54" s="128">
        <v>3.14</v>
      </c>
      <c r="C54" s="134" t="s">
        <v>319</v>
      </c>
      <c r="D54" s="137" t="s">
        <v>320</v>
      </c>
      <c r="E54" s="138">
        <v>0.9</v>
      </c>
      <c r="F54" s="150">
        <v>187200</v>
      </c>
      <c r="G54" s="135">
        <f t="shared" si="0"/>
        <v>168480</v>
      </c>
    </row>
    <row r="55" spans="1:7">
      <c r="A55" s="152"/>
      <c r="B55" s="140"/>
      <c r="C55" s="153" t="s">
        <v>321</v>
      </c>
      <c r="D55" s="131"/>
      <c r="E55" s="131"/>
      <c r="F55" s="132"/>
      <c r="G55" s="135"/>
    </row>
    <row r="56" spans="1:7">
      <c r="A56" s="209">
        <v>14</v>
      </c>
      <c r="B56" s="128"/>
      <c r="C56" s="148" t="s">
        <v>322</v>
      </c>
      <c r="D56" s="137"/>
      <c r="E56" s="138"/>
      <c r="F56" s="135"/>
      <c r="G56" s="135"/>
    </row>
    <row r="57" spans="1:7" ht="57.6" customHeight="1">
      <c r="A57" s="213"/>
      <c r="B57" s="145" t="s">
        <v>438</v>
      </c>
      <c r="C57" s="134" t="s">
        <v>323</v>
      </c>
      <c r="D57" s="137" t="s">
        <v>285</v>
      </c>
      <c r="E57" s="138">
        <v>6798.6</v>
      </c>
      <c r="F57" s="135">
        <v>189.68192999999999</v>
      </c>
      <c r="G57" s="135">
        <f t="shared" si="0"/>
        <v>1289571.5692980001</v>
      </c>
    </row>
    <row r="58" spans="1:7" ht="15" customHeight="1">
      <c r="A58" s="213"/>
      <c r="B58" s="128"/>
      <c r="C58" s="148" t="s">
        <v>324</v>
      </c>
      <c r="D58" s="137"/>
      <c r="E58" s="138"/>
      <c r="F58" s="135"/>
      <c r="G58" s="135"/>
    </row>
    <row r="59" spans="1:7" ht="57" customHeight="1">
      <c r="A59" s="210"/>
      <c r="B59" s="145" t="s">
        <v>438</v>
      </c>
      <c r="C59" s="134" t="s">
        <v>323</v>
      </c>
      <c r="D59" s="137" t="s">
        <v>285</v>
      </c>
      <c r="E59" s="138">
        <v>6798.6</v>
      </c>
      <c r="F59" s="135">
        <v>164.21129999999999</v>
      </c>
      <c r="G59" s="135">
        <f t="shared" si="0"/>
        <v>1116406.9441800001</v>
      </c>
    </row>
    <row r="60" spans="1:7" ht="14.25" customHeight="1">
      <c r="A60" s="128">
        <v>15</v>
      </c>
      <c r="B60" s="128"/>
      <c r="C60" s="148" t="s">
        <v>330</v>
      </c>
      <c r="D60" s="137"/>
      <c r="E60" s="138"/>
      <c r="F60" s="135"/>
      <c r="G60" s="135"/>
    </row>
    <row r="61" spans="1:7" ht="57" customHeight="1">
      <c r="A61" s="128"/>
      <c r="B61" s="128">
        <v>4.2</v>
      </c>
      <c r="C61" s="134" t="s">
        <v>329</v>
      </c>
      <c r="D61" s="137" t="s">
        <v>29</v>
      </c>
      <c r="E61" s="138">
        <v>63090.9</v>
      </c>
      <c r="F61" s="135">
        <v>56.622916799999999</v>
      </c>
      <c r="G61" s="135">
        <f t="shared" si="0"/>
        <v>3572390.7815371202</v>
      </c>
    </row>
    <row r="62" spans="1:7">
      <c r="A62" s="209">
        <v>16</v>
      </c>
      <c r="B62" s="128"/>
      <c r="C62" s="149" t="s">
        <v>439</v>
      </c>
      <c r="D62" s="137"/>
      <c r="E62" s="138"/>
      <c r="F62" s="135"/>
      <c r="G62" s="135"/>
    </row>
    <row r="63" spans="1:7">
      <c r="A63" s="213"/>
      <c r="B63" s="219">
        <v>4.5</v>
      </c>
      <c r="C63" s="148" t="s">
        <v>326</v>
      </c>
      <c r="D63" s="137"/>
      <c r="E63" s="138"/>
      <c r="F63" s="135"/>
      <c r="G63" s="135"/>
    </row>
    <row r="64" spans="1:7" ht="58.9" customHeight="1">
      <c r="A64" s="213"/>
      <c r="B64" s="220"/>
      <c r="C64" s="134" t="s">
        <v>327</v>
      </c>
      <c r="D64" s="137" t="s">
        <v>22</v>
      </c>
      <c r="E64" s="138">
        <v>1686.6000000000001</v>
      </c>
      <c r="F64" s="135">
        <v>174.08</v>
      </c>
      <c r="G64" s="135">
        <f t="shared" si="0"/>
        <v>293603.32800000004</v>
      </c>
    </row>
    <row r="65" spans="1:7">
      <c r="A65" s="213"/>
      <c r="B65" s="209">
        <v>4.2</v>
      </c>
      <c r="C65" s="133" t="s">
        <v>328</v>
      </c>
      <c r="D65" s="137"/>
      <c r="E65" s="138"/>
      <c r="F65" s="135"/>
      <c r="G65" s="135"/>
    </row>
    <row r="66" spans="1:7" ht="48" customHeight="1">
      <c r="A66" s="210"/>
      <c r="B66" s="210"/>
      <c r="C66" s="134" t="s">
        <v>329</v>
      </c>
      <c r="D66" s="137" t="s">
        <v>29</v>
      </c>
      <c r="E66" s="138">
        <v>63090.9</v>
      </c>
      <c r="F66" s="135">
        <v>0</v>
      </c>
      <c r="G66" s="135">
        <f t="shared" si="0"/>
        <v>0</v>
      </c>
    </row>
    <row r="67" spans="1:7">
      <c r="A67" s="209">
        <v>17</v>
      </c>
      <c r="B67" s="128"/>
      <c r="C67" s="148" t="s">
        <v>331</v>
      </c>
      <c r="D67" s="137"/>
      <c r="E67" s="138"/>
      <c r="F67" s="150"/>
      <c r="G67" s="135"/>
    </row>
    <row r="68" spans="1:7" ht="57.75" customHeight="1">
      <c r="A68" s="210"/>
      <c r="B68" s="128">
        <v>4.4000000000000004</v>
      </c>
      <c r="C68" s="134" t="s">
        <v>332</v>
      </c>
      <c r="D68" s="137" t="s">
        <v>285</v>
      </c>
      <c r="E68" s="138">
        <v>10662.300000000001</v>
      </c>
      <c r="F68" s="135">
        <v>48.96</v>
      </c>
      <c r="G68" s="135">
        <f t="shared" si="0"/>
        <v>522026.20800000004</v>
      </c>
    </row>
    <row r="69" spans="1:7">
      <c r="A69" s="209">
        <v>16</v>
      </c>
      <c r="B69" s="128"/>
      <c r="C69" s="149" t="s">
        <v>325</v>
      </c>
      <c r="D69" s="137"/>
      <c r="E69" s="138"/>
      <c r="F69" s="150"/>
      <c r="G69" s="135"/>
    </row>
    <row r="70" spans="1:7" ht="48" customHeight="1">
      <c r="A70" s="210"/>
      <c r="B70" s="128">
        <v>4.5</v>
      </c>
      <c r="C70" s="134" t="s">
        <v>333</v>
      </c>
      <c r="D70" s="126" t="s">
        <v>22</v>
      </c>
      <c r="E70" s="138">
        <v>1686.6000000000001</v>
      </c>
      <c r="F70" s="150">
        <v>0</v>
      </c>
      <c r="G70" s="135">
        <f t="shared" si="0"/>
        <v>0</v>
      </c>
    </row>
    <row r="71" spans="1:7" collapsed="1">
      <c r="A71" s="209">
        <v>18</v>
      </c>
      <c r="B71" s="128"/>
      <c r="C71" s="148" t="s">
        <v>334</v>
      </c>
      <c r="D71" s="137"/>
      <c r="E71" s="138"/>
      <c r="F71" s="135"/>
      <c r="G71" s="135"/>
    </row>
    <row r="72" spans="1:7" ht="32.450000000000003" customHeight="1">
      <c r="A72" s="210"/>
      <c r="B72" s="128">
        <v>4.9000000000000004</v>
      </c>
      <c r="C72" s="134" t="s">
        <v>335</v>
      </c>
      <c r="D72" s="137" t="s">
        <v>28</v>
      </c>
      <c r="E72" s="138">
        <v>1806.3</v>
      </c>
      <c r="F72" s="135">
        <v>54</v>
      </c>
      <c r="G72" s="135">
        <f t="shared" si="0"/>
        <v>97540.2</v>
      </c>
    </row>
    <row r="73" spans="1:7">
      <c r="A73" s="209">
        <v>19</v>
      </c>
      <c r="B73" s="128"/>
      <c r="C73" s="148" t="s">
        <v>336</v>
      </c>
      <c r="D73" s="137"/>
      <c r="E73" s="138"/>
      <c r="F73" s="135"/>
      <c r="G73" s="135"/>
    </row>
    <row r="74" spans="1:7" ht="28.5">
      <c r="A74" s="213"/>
      <c r="B74" s="154">
        <v>4.0999999999999996</v>
      </c>
      <c r="C74" s="134" t="s">
        <v>273</v>
      </c>
      <c r="D74" s="137" t="s">
        <v>285</v>
      </c>
      <c r="E74" s="138">
        <v>3993.3</v>
      </c>
      <c r="F74" s="135">
        <v>8.82</v>
      </c>
      <c r="G74" s="135">
        <f t="shared" si="0"/>
        <v>35220.906000000003</v>
      </c>
    </row>
    <row r="75" spans="1:7">
      <c r="A75" s="213"/>
      <c r="B75" s="128"/>
      <c r="C75" s="148" t="s">
        <v>337</v>
      </c>
      <c r="D75" s="137"/>
      <c r="E75" s="138"/>
      <c r="F75" s="135"/>
      <c r="G75" s="135"/>
    </row>
    <row r="76" spans="1:7" ht="44.25" customHeight="1">
      <c r="A76" s="210"/>
      <c r="B76" s="128">
        <v>4.1100000000000003</v>
      </c>
      <c r="C76" s="134" t="s">
        <v>274</v>
      </c>
      <c r="D76" s="137" t="s">
        <v>285</v>
      </c>
      <c r="E76" s="138">
        <v>8520.3000000000011</v>
      </c>
      <c r="F76" s="135">
        <v>17.64</v>
      </c>
      <c r="G76" s="135">
        <f t="shared" si="0"/>
        <v>150298.09200000003</v>
      </c>
    </row>
    <row r="77" spans="1:7">
      <c r="A77" s="209">
        <v>20</v>
      </c>
      <c r="B77" s="128"/>
      <c r="C77" s="148" t="s">
        <v>338</v>
      </c>
      <c r="D77" s="137"/>
      <c r="E77" s="138"/>
      <c r="F77" s="150"/>
      <c r="G77" s="135"/>
    </row>
    <row r="78" spans="1:7" ht="78" customHeight="1">
      <c r="A78" s="210"/>
      <c r="B78" s="128">
        <v>4.18</v>
      </c>
      <c r="C78" s="134" t="s">
        <v>339</v>
      </c>
      <c r="D78" s="137" t="s">
        <v>22</v>
      </c>
      <c r="E78" s="138">
        <v>10011.6</v>
      </c>
      <c r="F78" s="135">
        <v>42</v>
      </c>
      <c r="G78" s="135">
        <f t="shared" si="0"/>
        <v>420487.2</v>
      </c>
    </row>
    <row r="79" spans="1:7" ht="14.25" customHeight="1">
      <c r="A79" s="217">
        <v>21</v>
      </c>
      <c r="B79" s="155"/>
      <c r="C79" s="156" t="s">
        <v>340</v>
      </c>
      <c r="D79" s="157"/>
      <c r="E79" s="138"/>
      <c r="F79" s="158"/>
      <c r="G79" s="135"/>
    </row>
    <row r="80" spans="1:7" ht="57.75" customHeight="1">
      <c r="A80" s="218"/>
      <c r="B80" s="155" t="s">
        <v>341</v>
      </c>
      <c r="C80" s="159" t="s">
        <v>342</v>
      </c>
      <c r="D80" s="157" t="s">
        <v>53</v>
      </c>
      <c r="E80" s="138">
        <v>198</v>
      </c>
      <c r="F80" s="160">
        <v>42</v>
      </c>
      <c r="G80" s="135">
        <f t="shared" ref="G80:G110" si="1">E80*F80</f>
        <v>8316</v>
      </c>
    </row>
    <row r="81" spans="1:7">
      <c r="A81" s="209">
        <v>22</v>
      </c>
      <c r="B81" s="128"/>
      <c r="C81" s="149" t="s">
        <v>343</v>
      </c>
      <c r="D81" s="137"/>
      <c r="E81" s="138"/>
      <c r="F81" s="150"/>
      <c r="G81" s="135"/>
    </row>
    <row r="82" spans="1:7" ht="59.45" customHeight="1">
      <c r="A82" s="210"/>
      <c r="B82" s="128">
        <v>4.24</v>
      </c>
      <c r="C82" s="134" t="s">
        <v>344</v>
      </c>
      <c r="D82" s="137" t="s">
        <v>345</v>
      </c>
      <c r="E82" s="138">
        <v>765</v>
      </c>
      <c r="F82" s="135">
        <v>77</v>
      </c>
      <c r="G82" s="135">
        <f t="shared" si="1"/>
        <v>58905</v>
      </c>
    </row>
    <row r="83" spans="1:7">
      <c r="A83" s="209">
        <v>20</v>
      </c>
      <c r="B83" s="128"/>
      <c r="C83" s="148" t="s">
        <v>346</v>
      </c>
      <c r="D83" s="137"/>
      <c r="E83" s="138"/>
      <c r="F83" s="150"/>
      <c r="G83" s="135"/>
    </row>
    <row r="84" spans="1:7" ht="144" customHeight="1">
      <c r="A84" s="213"/>
      <c r="B84" s="145" t="s">
        <v>347</v>
      </c>
      <c r="C84" s="134" t="s">
        <v>348</v>
      </c>
      <c r="D84" s="137" t="s">
        <v>285</v>
      </c>
      <c r="E84" s="138">
        <v>9082.8000000000011</v>
      </c>
      <c r="F84" s="135">
        <v>0</v>
      </c>
      <c r="G84" s="135">
        <f t="shared" si="1"/>
        <v>0</v>
      </c>
    </row>
    <row r="85" spans="1:7">
      <c r="A85" s="213"/>
      <c r="B85" s="128"/>
      <c r="C85" s="148" t="s">
        <v>349</v>
      </c>
      <c r="D85" s="137"/>
      <c r="E85" s="138"/>
      <c r="F85" s="135"/>
      <c r="G85" s="135"/>
    </row>
    <row r="86" spans="1:7" ht="128.25" customHeight="1">
      <c r="A86" s="210"/>
      <c r="B86" s="145" t="s">
        <v>350</v>
      </c>
      <c r="C86" s="134" t="s">
        <v>351</v>
      </c>
      <c r="D86" s="137" t="s">
        <v>53</v>
      </c>
      <c r="E86" s="138">
        <v>459.90000000000003</v>
      </c>
      <c r="F86" s="135">
        <v>0</v>
      </c>
      <c r="G86" s="135">
        <f t="shared" si="1"/>
        <v>0</v>
      </c>
    </row>
    <row r="87" spans="1:7" ht="28.5">
      <c r="A87" s="209">
        <v>23</v>
      </c>
      <c r="B87" s="128"/>
      <c r="C87" s="149" t="s">
        <v>352</v>
      </c>
      <c r="D87" s="137"/>
      <c r="E87" s="138"/>
      <c r="F87" s="135"/>
      <c r="G87" s="135"/>
    </row>
    <row r="88" spans="1:7" ht="57.6" customHeight="1">
      <c r="A88" s="210"/>
      <c r="B88" s="128" t="s">
        <v>353</v>
      </c>
      <c r="C88" s="134" t="s">
        <v>354</v>
      </c>
      <c r="D88" s="137" t="s">
        <v>285</v>
      </c>
      <c r="E88" s="138">
        <v>4234.5</v>
      </c>
      <c r="F88" s="135">
        <v>59.867396294700001</v>
      </c>
      <c r="G88" s="135">
        <f t="shared" si="1"/>
        <v>253508.48960990715</v>
      </c>
    </row>
    <row r="89" spans="1:7">
      <c r="A89" s="209">
        <v>24</v>
      </c>
      <c r="B89" s="128"/>
      <c r="C89" s="149" t="s">
        <v>355</v>
      </c>
      <c r="D89" s="137"/>
      <c r="E89" s="138"/>
      <c r="F89" s="135"/>
      <c r="G89" s="135"/>
    </row>
    <row r="90" spans="1:7" ht="85.5">
      <c r="A90" s="213"/>
      <c r="B90" s="161" t="s">
        <v>356</v>
      </c>
      <c r="C90" s="134" t="s">
        <v>357</v>
      </c>
      <c r="D90" s="137" t="s">
        <v>285</v>
      </c>
      <c r="E90" s="138">
        <v>1733.4</v>
      </c>
      <c r="F90" s="135">
        <v>71.927791999999997</v>
      </c>
      <c r="G90" s="135">
        <f t="shared" si="1"/>
        <v>124679.6346528</v>
      </c>
    </row>
    <row r="91" spans="1:7" ht="60" customHeight="1">
      <c r="A91" s="210"/>
      <c r="B91" s="128">
        <v>5.5</v>
      </c>
      <c r="C91" s="134" t="s">
        <v>358</v>
      </c>
      <c r="D91" s="137" t="s">
        <v>285</v>
      </c>
      <c r="E91" s="138">
        <v>1871.1000000000001</v>
      </c>
      <c r="F91" s="135">
        <v>39.911597529799998</v>
      </c>
      <c r="G91" s="135">
        <f t="shared" si="1"/>
        <v>74678.590138008789</v>
      </c>
    </row>
    <row r="92" spans="1:7">
      <c r="A92" s="209">
        <v>25</v>
      </c>
      <c r="B92" s="128"/>
      <c r="C92" s="149" t="s">
        <v>359</v>
      </c>
      <c r="D92" s="137"/>
      <c r="E92" s="138"/>
      <c r="F92" s="135"/>
      <c r="G92" s="135"/>
    </row>
    <row r="93" spans="1:7" ht="87" customHeight="1">
      <c r="A93" s="210"/>
      <c r="B93" s="145" t="s">
        <v>360</v>
      </c>
      <c r="C93" s="134" t="s">
        <v>24</v>
      </c>
      <c r="D93" s="137" t="s">
        <v>285</v>
      </c>
      <c r="E93" s="138">
        <v>176</v>
      </c>
      <c r="F93" s="135">
        <v>268.25053172529999</v>
      </c>
      <c r="G93" s="135">
        <f t="shared" si="1"/>
        <v>47212.093583652801</v>
      </c>
    </row>
    <row r="94" spans="1:7" ht="15.75" customHeight="1">
      <c r="A94" s="209">
        <v>26</v>
      </c>
      <c r="B94" s="128"/>
      <c r="C94" s="149" t="s">
        <v>361</v>
      </c>
      <c r="D94" s="137"/>
      <c r="E94" s="138"/>
      <c r="F94" s="135"/>
      <c r="G94" s="135"/>
    </row>
    <row r="95" spans="1:7" ht="156.75">
      <c r="A95" s="213"/>
      <c r="B95" s="145" t="s">
        <v>362</v>
      </c>
      <c r="C95" s="162" t="s">
        <v>363</v>
      </c>
      <c r="D95" s="137" t="s">
        <v>53</v>
      </c>
      <c r="E95" s="138">
        <v>4729</v>
      </c>
      <c r="F95" s="135">
        <v>2</v>
      </c>
      <c r="G95" s="135">
        <f t="shared" si="1"/>
        <v>9458</v>
      </c>
    </row>
    <row r="96" spans="1:7" ht="142.5">
      <c r="A96" s="210"/>
      <c r="B96" s="145" t="s">
        <v>364</v>
      </c>
      <c r="C96" s="134" t="s">
        <v>365</v>
      </c>
      <c r="D96" s="137" t="s">
        <v>53</v>
      </c>
      <c r="E96" s="138">
        <v>4667</v>
      </c>
      <c r="F96" s="150">
        <v>2</v>
      </c>
      <c r="G96" s="135">
        <f t="shared" si="1"/>
        <v>9334</v>
      </c>
    </row>
    <row r="97" spans="1:7">
      <c r="A97" s="131">
        <v>26</v>
      </c>
      <c r="B97" s="128"/>
      <c r="C97" s="149" t="s">
        <v>366</v>
      </c>
      <c r="D97" s="137"/>
      <c r="E97" s="138"/>
      <c r="F97" s="150"/>
      <c r="G97" s="135">
        <f t="shared" si="1"/>
        <v>0</v>
      </c>
    </row>
    <row r="98" spans="1:7" ht="171">
      <c r="A98" s="136"/>
      <c r="B98" s="145" t="s">
        <v>367</v>
      </c>
      <c r="C98" s="134" t="s">
        <v>368</v>
      </c>
      <c r="D98" s="137" t="s">
        <v>28</v>
      </c>
      <c r="E98" s="138">
        <v>13749</v>
      </c>
      <c r="F98" s="150">
        <v>1</v>
      </c>
      <c r="G98" s="135">
        <f t="shared" si="1"/>
        <v>13749</v>
      </c>
    </row>
    <row r="99" spans="1:7">
      <c r="A99" s="209">
        <v>27</v>
      </c>
      <c r="B99" s="128"/>
      <c r="C99" s="149" t="s">
        <v>369</v>
      </c>
      <c r="D99" s="137"/>
      <c r="E99" s="138"/>
      <c r="F99" s="150"/>
      <c r="G99" s="135"/>
    </row>
    <row r="100" spans="1:7" ht="57">
      <c r="A100" s="210"/>
      <c r="B100" s="145" t="s">
        <v>370</v>
      </c>
      <c r="C100" s="134" t="s">
        <v>371</v>
      </c>
      <c r="D100" s="137" t="s">
        <v>28</v>
      </c>
      <c r="E100" s="138">
        <v>14015</v>
      </c>
      <c r="F100" s="150">
        <v>1</v>
      </c>
      <c r="G100" s="135">
        <f t="shared" si="1"/>
        <v>14015</v>
      </c>
    </row>
    <row r="101" spans="1:7">
      <c r="A101" s="209">
        <v>27</v>
      </c>
      <c r="B101" s="128"/>
      <c r="C101" s="149" t="s">
        <v>372</v>
      </c>
      <c r="D101" s="137"/>
      <c r="E101" s="138"/>
      <c r="F101" s="150"/>
      <c r="G101" s="135"/>
    </row>
    <row r="102" spans="1:7" ht="28.5">
      <c r="A102" s="210"/>
      <c r="B102" s="128">
        <v>4.22</v>
      </c>
      <c r="C102" s="134" t="s">
        <v>373</v>
      </c>
      <c r="D102" s="137" t="s">
        <v>28</v>
      </c>
      <c r="E102" s="138">
        <v>4500</v>
      </c>
      <c r="F102" s="150">
        <v>1</v>
      </c>
      <c r="G102" s="135">
        <f t="shared" si="1"/>
        <v>4500</v>
      </c>
    </row>
    <row r="103" spans="1:7">
      <c r="A103" s="209">
        <v>28</v>
      </c>
      <c r="B103" s="128"/>
      <c r="C103" s="149" t="s">
        <v>374</v>
      </c>
      <c r="D103" s="137"/>
      <c r="E103" s="138"/>
      <c r="F103" s="150"/>
      <c r="G103" s="135"/>
    </row>
    <row r="104" spans="1:7" ht="42.75">
      <c r="A104" s="210"/>
      <c r="B104" s="145" t="s">
        <v>375</v>
      </c>
      <c r="C104" s="134" t="s">
        <v>376</v>
      </c>
      <c r="D104" s="137" t="s">
        <v>53</v>
      </c>
      <c r="E104" s="138">
        <v>105</v>
      </c>
      <c r="F104" s="135">
        <v>2585.2096000000001</v>
      </c>
      <c r="G104" s="135">
        <f t="shared" si="1"/>
        <v>271447.00800000003</v>
      </c>
    </row>
    <row r="105" spans="1:7">
      <c r="A105" s="209">
        <v>29</v>
      </c>
      <c r="B105" s="155"/>
      <c r="C105" s="163" t="s">
        <v>377</v>
      </c>
      <c r="D105" s="157"/>
      <c r="E105" s="138"/>
      <c r="F105" s="158"/>
      <c r="G105" s="135"/>
    </row>
    <row r="106" spans="1:7" ht="42.75">
      <c r="A106" s="210"/>
      <c r="B106" s="164">
        <v>4.21</v>
      </c>
      <c r="C106" s="159" t="s">
        <v>378</v>
      </c>
      <c r="D106" s="157" t="s">
        <v>53</v>
      </c>
      <c r="E106" s="138">
        <v>135.9</v>
      </c>
      <c r="F106" s="160">
        <v>450.37840000000006</v>
      </c>
      <c r="G106" s="135">
        <f t="shared" si="1"/>
        <v>61206.424560000007</v>
      </c>
    </row>
    <row r="107" spans="1:7">
      <c r="A107" s="209">
        <v>30</v>
      </c>
      <c r="B107" s="128"/>
      <c r="C107" s="149" t="s">
        <v>379</v>
      </c>
      <c r="D107" s="137"/>
      <c r="E107" s="138"/>
      <c r="F107" s="135"/>
      <c r="G107" s="135"/>
    </row>
    <row r="108" spans="1:7" ht="85.5">
      <c r="A108" s="213"/>
      <c r="B108" s="145" t="s">
        <v>380</v>
      </c>
      <c r="C108" s="134" t="s">
        <v>381</v>
      </c>
      <c r="D108" s="137" t="s">
        <v>285</v>
      </c>
      <c r="E108" s="138">
        <v>313.2</v>
      </c>
      <c r="F108" s="135">
        <v>0</v>
      </c>
      <c r="G108" s="135">
        <f t="shared" si="1"/>
        <v>0</v>
      </c>
    </row>
    <row r="109" spans="1:7" ht="42.75">
      <c r="A109" s="213"/>
      <c r="B109" s="145" t="s">
        <v>382</v>
      </c>
      <c r="C109" s="134" t="s">
        <v>383</v>
      </c>
      <c r="D109" s="137" t="s">
        <v>22</v>
      </c>
      <c r="E109" s="138">
        <v>360</v>
      </c>
      <c r="F109" s="135">
        <v>0</v>
      </c>
      <c r="G109" s="135">
        <f t="shared" si="1"/>
        <v>0</v>
      </c>
    </row>
    <row r="110" spans="1:7" ht="57">
      <c r="A110" s="213"/>
      <c r="B110" s="128">
        <v>1.6</v>
      </c>
      <c r="C110" s="134" t="s">
        <v>384</v>
      </c>
      <c r="D110" s="137" t="s">
        <v>285</v>
      </c>
      <c r="E110" s="138">
        <v>993.6</v>
      </c>
      <c r="F110" s="135">
        <v>0</v>
      </c>
      <c r="G110" s="135">
        <f t="shared" si="1"/>
        <v>0</v>
      </c>
    </row>
    <row r="111" spans="1:7" s="167" customFormat="1">
      <c r="A111" s="165"/>
      <c r="B111" s="214" t="s">
        <v>440</v>
      </c>
      <c r="C111" s="215"/>
      <c r="D111" s="215"/>
      <c r="E111" s="216"/>
      <c r="F111" s="166"/>
      <c r="G111" s="166"/>
    </row>
    <row r="112" spans="1:7" ht="14.25">
      <c r="A112" s="209">
        <v>31</v>
      </c>
      <c r="B112" s="128" t="s">
        <v>385</v>
      </c>
      <c r="C112" s="133" t="s">
        <v>280</v>
      </c>
      <c r="D112" s="131"/>
      <c r="E112" s="131"/>
      <c r="F112" s="131"/>
      <c r="G112" s="131"/>
    </row>
    <row r="113" spans="1:7" ht="14.25">
      <c r="A113" s="213"/>
      <c r="B113" s="209"/>
      <c r="C113" s="133" t="s">
        <v>386</v>
      </c>
      <c r="D113" s="131"/>
      <c r="E113" s="131"/>
      <c r="F113" s="131"/>
      <c r="G113" s="131"/>
    </row>
    <row r="114" spans="1:7" ht="45" customHeight="1">
      <c r="A114" s="213"/>
      <c r="B114" s="213"/>
      <c r="C114" s="134" t="s">
        <v>387</v>
      </c>
      <c r="D114" s="137" t="s">
        <v>285</v>
      </c>
      <c r="E114" s="132">
        <v>65</v>
      </c>
      <c r="F114" s="131">
        <v>546</v>
      </c>
      <c r="G114" s="135">
        <f>E114*F114</f>
        <v>35490</v>
      </c>
    </row>
    <row r="115" spans="1:7">
      <c r="A115" s="213"/>
      <c r="B115" s="213"/>
      <c r="C115" s="133" t="s">
        <v>386</v>
      </c>
      <c r="D115" s="131"/>
      <c r="E115" s="132"/>
      <c r="F115" s="131"/>
      <c r="G115" s="135"/>
    </row>
    <row r="116" spans="1:7" ht="45" customHeight="1">
      <c r="A116" s="210"/>
      <c r="B116" s="210"/>
      <c r="C116" s="134" t="s">
        <v>387</v>
      </c>
      <c r="D116" s="137" t="s">
        <v>285</v>
      </c>
      <c r="E116" s="132">
        <v>65</v>
      </c>
      <c r="F116" s="131">
        <v>695</v>
      </c>
      <c r="G116" s="135">
        <f t="shared" ref="G116:G130" si="2">E116*F116</f>
        <v>45175</v>
      </c>
    </row>
    <row r="117" spans="1:7">
      <c r="A117" s="209">
        <v>32</v>
      </c>
      <c r="B117" s="127"/>
      <c r="C117" s="133" t="s">
        <v>388</v>
      </c>
      <c r="D117" s="137"/>
      <c r="E117" s="138"/>
      <c r="F117" s="131"/>
      <c r="G117" s="135"/>
    </row>
    <row r="118" spans="1:7" ht="75" customHeight="1">
      <c r="A118" s="210"/>
      <c r="B118" s="128" t="s">
        <v>389</v>
      </c>
      <c r="C118" s="134" t="s">
        <v>390</v>
      </c>
      <c r="D118" s="137" t="s">
        <v>285</v>
      </c>
      <c r="E118" s="132">
        <v>170</v>
      </c>
      <c r="F118" s="131">
        <v>5978</v>
      </c>
      <c r="G118" s="135">
        <f t="shared" si="2"/>
        <v>1016260</v>
      </c>
    </row>
    <row r="119" spans="1:7">
      <c r="A119" s="209">
        <v>33</v>
      </c>
      <c r="B119" s="127"/>
      <c r="C119" s="133" t="s">
        <v>391</v>
      </c>
      <c r="D119" s="137"/>
      <c r="E119" s="132"/>
      <c r="F119" s="131"/>
      <c r="G119" s="135"/>
    </row>
    <row r="120" spans="1:7" s="123" customFormat="1" ht="105" customHeight="1">
      <c r="A120" s="210"/>
      <c r="B120" s="131" t="s">
        <v>157</v>
      </c>
      <c r="C120" s="168" t="s">
        <v>392</v>
      </c>
      <c r="D120" s="137" t="s">
        <v>285</v>
      </c>
      <c r="E120" s="132">
        <v>200</v>
      </c>
      <c r="F120" s="131">
        <v>142</v>
      </c>
      <c r="G120" s="135">
        <f t="shared" si="2"/>
        <v>28400</v>
      </c>
    </row>
    <row r="121" spans="1:7">
      <c r="A121" s="209">
        <v>34</v>
      </c>
      <c r="B121" s="128"/>
      <c r="C121" s="133" t="s">
        <v>393</v>
      </c>
      <c r="D121" s="137"/>
      <c r="E121" s="132"/>
      <c r="F121" s="131"/>
      <c r="G121" s="135"/>
    </row>
    <row r="122" spans="1:7" ht="83.25" customHeight="1">
      <c r="A122" s="210"/>
      <c r="B122" s="145" t="s">
        <v>51</v>
      </c>
      <c r="C122" s="134" t="s">
        <v>394</v>
      </c>
      <c r="D122" s="137" t="s">
        <v>285</v>
      </c>
      <c r="E122" s="132">
        <v>650</v>
      </c>
      <c r="F122" s="131">
        <v>68</v>
      </c>
      <c r="G122" s="135">
        <f t="shared" si="2"/>
        <v>44200</v>
      </c>
    </row>
    <row r="123" spans="1:7">
      <c r="A123" s="209">
        <v>35</v>
      </c>
      <c r="B123" s="169" t="s">
        <v>395</v>
      </c>
      <c r="C123" s="133" t="s">
        <v>396</v>
      </c>
      <c r="D123" s="137"/>
      <c r="E123" s="132"/>
      <c r="F123" s="131"/>
      <c r="G123" s="135"/>
    </row>
    <row r="124" spans="1:7" ht="132" customHeight="1">
      <c r="A124" s="210"/>
      <c r="B124" s="128">
        <v>6.1</v>
      </c>
      <c r="C124" s="134" t="s">
        <v>397</v>
      </c>
      <c r="D124" s="137" t="s">
        <v>285</v>
      </c>
      <c r="E124" s="132">
        <v>2332</v>
      </c>
      <c r="F124" s="131">
        <v>236</v>
      </c>
      <c r="G124" s="135">
        <f t="shared" si="2"/>
        <v>550352</v>
      </c>
    </row>
    <row r="125" spans="1:7">
      <c r="A125" s="209">
        <v>36</v>
      </c>
      <c r="B125" s="128"/>
      <c r="C125" s="133" t="s">
        <v>398</v>
      </c>
      <c r="D125" s="137"/>
      <c r="E125" s="132"/>
      <c r="F125" s="131"/>
      <c r="G125" s="135"/>
    </row>
    <row r="126" spans="1:7" ht="213" customHeight="1">
      <c r="A126" s="210"/>
      <c r="B126" s="128" t="s">
        <v>399</v>
      </c>
      <c r="C126" s="134" t="s">
        <v>400</v>
      </c>
      <c r="D126" s="137" t="s">
        <v>285</v>
      </c>
      <c r="E126" s="132">
        <v>5903</v>
      </c>
      <c r="F126" s="131">
        <v>315</v>
      </c>
      <c r="G126" s="135">
        <f t="shared" si="2"/>
        <v>1859445</v>
      </c>
    </row>
    <row r="127" spans="1:7">
      <c r="A127" s="209">
        <v>37</v>
      </c>
      <c r="C127" s="148" t="s">
        <v>401</v>
      </c>
      <c r="D127" s="137"/>
      <c r="E127" s="132"/>
      <c r="F127" s="131"/>
      <c r="G127" s="135"/>
    </row>
    <row r="128" spans="1:7" ht="60" customHeight="1">
      <c r="A128" s="210"/>
      <c r="B128" s="128" t="s">
        <v>402</v>
      </c>
      <c r="C128" s="134" t="s">
        <v>403</v>
      </c>
      <c r="D128" s="137" t="s">
        <v>285</v>
      </c>
      <c r="E128" s="132">
        <v>4356</v>
      </c>
      <c r="F128" s="131">
        <v>511</v>
      </c>
      <c r="G128" s="135">
        <f t="shared" si="2"/>
        <v>2225916</v>
      </c>
    </row>
    <row r="129" spans="1:7">
      <c r="A129" s="209">
        <v>38</v>
      </c>
      <c r="B129" s="128"/>
      <c r="C129" s="148" t="s">
        <v>404</v>
      </c>
      <c r="D129" s="137"/>
      <c r="E129" s="132"/>
      <c r="F129" s="131"/>
      <c r="G129" s="135"/>
    </row>
    <row r="130" spans="1:7" ht="45" customHeight="1">
      <c r="A130" s="210"/>
      <c r="B130" s="128">
        <v>10.6</v>
      </c>
      <c r="C130" s="134" t="s">
        <v>184</v>
      </c>
      <c r="D130" s="137" t="s">
        <v>285</v>
      </c>
      <c r="E130" s="132">
        <v>1660</v>
      </c>
      <c r="F130" s="131">
        <v>256</v>
      </c>
      <c r="G130" s="135">
        <f t="shared" si="2"/>
        <v>424960</v>
      </c>
    </row>
    <row r="131" spans="1:7" ht="15" customHeight="1">
      <c r="A131" s="127"/>
      <c r="B131" s="170" t="s">
        <v>405</v>
      </c>
      <c r="C131" s="171"/>
      <c r="D131" s="172"/>
      <c r="E131" s="173"/>
      <c r="F131" s="173"/>
      <c r="G131" s="135"/>
    </row>
    <row r="132" spans="1:7">
      <c r="A132" s="209">
        <v>39</v>
      </c>
      <c r="B132" s="128"/>
      <c r="C132" s="133" t="s">
        <v>406</v>
      </c>
      <c r="D132" s="137"/>
      <c r="E132" s="138"/>
      <c r="F132" s="131"/>
      <c r="G132" s="135"/>
    </row>
    <row r="133" spans="1:7" ht="85.5">
      <c r="A133" s="210"/>
      <c r="B133" s="128">
        <v>2.2999999999999998</v>
      </c>
      <c r="C133" s="134" t="s">
        <v>407</v>
      </c>
      <c r="D133" s="137" t="s">
        <v>53</v>
      </c>
      <c r="E133" s="138">
        <v>5</v>
      </c>
      <c r="F133" s="131">
        <v>2543</v>
      </c>
      <c r="G133" s="135">
        <f>E133*F133</f>
        <v>12715</v>
      </c>
    </row>
    <row r="134" spans="1:7">
      <c r="A134" s="209">
        <v>40</v>
      </c>
      <c r="B134" s="128"/>
      <c r="C134" s="148" t="s">
        <v>408</v>
      </c>
      <c r="D134" s="137"/>
      <c r="E134" s="138"/>
      <c r="F134" s="131"/>
      <c r="G134" s="135"/>
    </row>
    <row r="135" spans="1:7" ht="71.25">
      <c r="A135" s="210"/>
      <c r="B135" s="128" t="s">
        <v>50</v>
      </c>
      <c r="C135" s="134" t="s">
        <v>409</v>
      </c>
      <c r="D135" s="137" t="s">
        <v>285</v>
      </c>
      <c r="E135" s="138">
        <v>180</v>
      </c>
      <c r="F135" s="131">
        <v>381</v>
      </c>
      <c r="G135" s="135">
        <f t="shared" ref="G135:G151" si="3">E135*F135</f>
        <v>68580</v>
      </c>
    </row>
    <row r="136" spans="1:7" s="123" customFormat="1">
      <c r="A136" s="209">
        <v>41</v>
      </c>
      <c r="B136" s="131"/>
      <c r="C136" s="174" t="s">
        <v>410</v>
      </c>
      <c r="D136" s="175"/>
      <c r="E136" s="138"/>
      <c r="F136" s="131"/>
      <c r="G136" s="135"/>
    </row>
    <row r="137" spans="1:7" ht="57">
      <c r="A137" s="210"/>
      <c r="B137" s="145" t="s">
        <v>23</v>
      </c>
      <c r="C137" s="134" t="s">
        <v>411</v>
      </c>
      <c r="D137" s="137" t="s">
        <v>285</v>
      </c>
      <c r="E137" s="138">
        <v>176</v>
      </c>
      <c r="F137" s="131">
        <v>572</v>
      </c>
      <c r="G137" s="135">
        <f t="shared" si="3"/>
        <v>100672</v>
      </c>
    </row>
    <row r="138" spans="1:7">
      <c r="A138" s="209">
        <v>42</v>
      </c>
      <c r="B138" s="128"/>
      <c r="C138" s="148" t="s">
        <v>393</v>
      </c>
      <c r="D138" s="137"/>
      <c r="E138" s="138"/>
      <c r="F138" s="131"/>
      <c r="G138" s="135"/>
    </row>
    <row r="139" spans="1:7" ht="71.25">
      <c r="A139" s="210"/>
      <c r="B139" s="128" t="s">
        <v>412</v>
      </c>
      <c r="C139" s="134" t="s">
        <v>413</v>
      </c>
      <c r="D139" s="137" t="s">
        <v>285</v>
      </c>
      <c r="E139" s="138">
        <v>650</v>
      </c>
      <c r="F139" s="131">
        <v>201</v>
      </c>
      <c r="G139" s="135">
        <f t="shared" si="3"/>
        <v>130650</v>
      </c>
    </row>
    <row r="140" spans="1:7">
      <c r="A140" s="209">
        <v>43</v>
      </c>
      <c r="B140" s="128"/>
      <c r="C140" s="148" t="s">
        <v>414</v>
      </c>
      <c r="D140" s="137"/>
      <c r="E140" s="138"/>
      <c r="F140" s="131"/>
      <c r="G140" s="135"/>
    </row>
    <row r="141" spans="1:7" ht="85.5">
      <c r="A141" s="210"/>
      <c r="B141" s="128" t="s">
        <v>415</v>
      </c>
      <c r="C141" s="134" t="s">
        <v>416</v>
      </c>
      <c r="D141" s="137" t="s">
        <v>285</v>
      </c>
      <c r="E141" s="138">
        <v>1415</v>
      </c>
      <c r="F141" s="131">
        <v>100</v>
      </c>
      <c r="G141" s="135">
        <f t="shared" si="3"/>
        <v>141500</v>
      </c>
    </row>
    <row r="142" spans="1:7">
      <c r="A142" s="209">
        <v>44</v>
      </c>
      <c r="B142" s="128"/>
      <c r="C142" s="148" t="s">
        <v>417</v>
      </c>
      <c r="D142" s="137"/>
      <c r="E142" s="138"/>
      <c r="F142" s="131"/>
      <c r="G142" s="135"/>
    </row>
    <row r="143" spans="1:7" ht="142.5">
      <c r="A143" s="210"/>
      <c r="B143" s="128" t="s">
        <v>188</v>
      </c>
      <c r="C143" s="168" t="s">
        <v>418</v>
      </c>
      <c r="D143" s="137" t="s">
        <v>53</v>
      </c>
      <c r="E143" s="138">
        <v>4667</v>
      </c>
      <c r="F143" s="131">
        <v>2</v>
      </c>
      <c r="G143" s="135">
        <f t="shared" si="3"/>
        <v>9334</v>
      </c>
    </row>
    <row r="144" spans="1:7">
      <c r="A144" s="209">
        <v>45</v>
      </c>
      <c r="B144" s="128" t="s">
        <v>419</v>
      </c>
      <c r="C144" s="148" t="s">
        <v>420</v>
      </c>
      <c r="D144" s="137"/>
      <c r="E144" s="138"/>
      <c r="F144" s="131"/>
      <c r="G144" s="135"/>
    </row>
    <row r="145" spans="1:14" ht="57">
      <c r="A145" s="210"/>
      <c r="B145" s="128"/>
      <c r="C145" s="134" t="s">
        <v>421</v>
      </c>
      <c r="D145" s="137" t="s">
        <v>285</v>
      </c>
      <c r="E145" s="138">
        <v>253</v>
      </c>
      <c r="F145" s="132">
        <v>38</v>
      </c>
      <c r="G145" s="135">
        <f t="shared" si="3"/>
        <v>9614</v>
      </c>
    </row>
    <row r="146" spans="1:14">
      <c r="A146" s="209">
        <v>46</v>
      </c>
      <c r="B146" s="128"/>
      <c r="C146" s="148" t="s">
        <v>422</v>
      </c>
      <c r="D146" s="137"/>
      <c r="E146" s="138"/>
      <c r="F146" s="131"/>
      <c r="G146" s="135"/>
    </row>
    <row r="147" spans="1:14" ht="57">
      <c r="A147" s="210"/>
      <c r="B147" s="128" t="s">
        <v>423</v>
      </c>
      <c r="C147" s="134" t="s">
        <v>424</v>
      </c>
      <c r="D147" s="137" t="s">
        <v>298</v>
      </c>
      <c r="E147" s="138">
        <v>2928</v>
      </c>
      <c r="F147" s="131">
        <v>30</v>
      </c>
      <c r="G147" s="135">
        <f t="shared" si="3"/>
        <v>87840</v>
      </c>
    </row>
    <row r="148" spans="1:14" collapsed="1">
      <c r="A148" s="209">
        <v>47</v>
      </c>
      <c r="B148" s="128"/>
      <c r="C148" s="148" t="s">
        <v>425</v>
      </c>
      <c r="D148" s="137"/>
      <c r="E148" s="138"/>
      <c r="F148" s="131"/>
      <c r="G148" s="135"/>
    </row>
    <row r="149" spans="1:14" ht="45" customHeight="1">
      <c r="A149" s="210"/>
      <c r="B149" s="128" t="s">
        <v>426</v>
      </c>
      <c r="C149" s="134" t="s">
        <v>424</v>
      </c>
      <c r="D149" s="137" t="s">
        <v>28</v>
      </c>
      <c r="E149" s="138">
        <v>911</v>
      </c>
      <c r="F149" s="131">
        <v>7</v>
      </c>
      <c r="G149" s="135">
        <f t="shared" si="3"/>
        <v>6377</v>
      </c>
    </row>
    <row r="150" spans="1:14">
      <c r="A150" s="209">
        <v>48</v>
      </c>
      <c r="B150" s="128"/>
      <c r="C150" s="148" t="s">
        <v>427</v>
      </c>
      <c r="D150" s="137"/>
      <c r="E150" s="138"/>
      <c r="F150" s="131"/>
      <c r="G150" s="135"/>
    </row>
    <row r="151" spans="1:14" ht="45" customHeight="1" thickBot="1">
      <c r="A151" s="211"/>
      <c r="B151" s="154" t="s">
        <v>428</v>
      </c>
      <c r="C151" s="134" t="s">
        <v>429</v>
      </c>
      <c r="D151" s="137" t="s">
        <v>285</v>
      </c>
      <c r="E151" s="138">
        <v>732</v>
      </c>
      <c r="F151" s="131">
        <v>22</v>
      </c>
      <c r="G151" s="135">
        <f t="shared" si="3"/>
        <v>16104</v>
      </c>
    </row>
    <row r="152" spans="1:14" s="117" customFormat="1" ht="18">
      <c r="A152" s="131"/>
      <c r="B152" s="131"/>
      <c r="C152" s="176"/>
      <c r="D152" s="202" t="s">
        <v>57</v>
      </c>
      <c r="E152" s="202"/>
      <c r="F152" s="202"/>
      <c r="G152" s="177">
        <f>SUM(G12:G151)</f>
        <v>41946565.233742312</v>
      </c>
      <c r="H152" s="178"/>
      <c r="I152" s="212" t="s">
        <v>251</v>
      </c>
      <c r="J152" s="207"/>
      <c r="K152" s="207"/>
      <c r="L152" s="207"/>
      <c r="M152" s="207"/>
      <c r="N152" s="207"/>
    </row>
    <row r="153" spans="1:14" s="117" customFormat="1" ht="18">
      <c r="A153" s="131"/>
      <c r="B153" s="131"/>
      <c r="C153" s="176"/>
      <c r="D153" s="202" t="s">
        <v>252</v>
      </c>
      <c r="E153" s="202"/>
      <c r="F153" s="202"/>
      <c r="G153" s="177">
        <f>G152*0.18</f>
        <v>7550381.742073616</v>
      </c>
      <c r="H153" s="179"/>
      <c r="I153" s="206">
        <f>G152*2.5%</f>
        <v>1048664.1308435579</v>
      </c>
      <c r="J153" s="207"/>
      <c r="K153" s="207"/>
      <c r="L153" s="207"/>
      <c r="M153" s="207"/>
      <c r="N153" s="207"/>
    </row>
    <row r="154" spans="1:14" s="117" customFormat="1" ht="18">
      <c r="A154" s="131"/>
      <c r="B154" s="131"/>
      <c r="C154" s="176"/>
      <c r="D154" s="202" t="s">
        <v>57</v>
      </c>
      <c r="E154" s="202"/>
      <c r="F154" s="202"/>
      <c r="G154" s="177">
        <f>G152+G153</f>
        <v>49496946.975815929</v>
      </c>
      <c r="H154" s="179"/>
    </row>
    <row r="155" spans="1:14" s="117" customFormat="1" ht="18">
      <c r="A155" s="131"/>
      <c r="B155" s="131"/>
      <c r="C155" s="176"/>
      <c r="D155" s="202" t="s">
        <v>430</v>
      </c>
      <c r="E155" s="202"/>
      <c r="F155" s="202"/>
      <c r="G155" s="180">
        <f>G154/100000</f>
        <v>494.96946975815928</v>
      </c>
      <c r="H155" s="179"/>
    </row>
    <row r="156" spans="1:14" s="183" customFormat="1">
      <c r="A156" s="208" t="s">
        <v>253</v>
      </c>
      <c r="B156" s="208"/>
      <c r="C156" s="208"/>
      <c r="D156" s="208"/>
      <c r="E156" s="208"/>
      <c r="F156" s="208"/>
      <c r="G156" s="208"/>
      <c r="H156" s="181"/>
      <c r="I156" s="182"/>
    </row>
    <row r="157" spans="1:14" s="188" customFormat="1" ht="18.75" customHeight="1">
      <c r="A157" s="184"/>
      <c r="B157" s="184">
        <v>1</v>
      </c>
      <c r="C157" s="185" t="s">
        <v>254</v>
      </c>
      <c r="D157" s="205">
        <v>0.15</v>
      </c>
      <c r="E157" s="205"/>
      <c r="F157" s="205"/>
      <c r="G157" s="186">
        <f>I153*15%</f>
        <v>157299.61962653368</v>
      </c>
      <c r="H157" s="187"/>
    </row>
    <row r="158" spans="1:14" s="188" customFormat="1" ht="19.5" customHeight="1">
      <c r="A158" s="184"/>
      <c r="B158" s="184">
        <v>2</v>
      </c>
      <c r="C158" s="185" t="s">
        <v>255</v>
      </c>
      <c r="D158" s="205">
        <v>0.15</v>
      </c>
      <c r="E158" s="205"/>
      <c r="F158" s="205"/>
      <c r="G158" s="186">
        <f>I153*15%</f>
        <v>157299.61962653368</v>
      </c>
      <c r="H158" s="187"/>
    </row>
    <row r="159" spans="1:14" s="188" customFormat="1" ht="19.5" customHeight="1">
      <c r="A159" s="184"/>
      <c r="B159" s="184">
        <v>3</v>
      </c>
      <c r="C159" s="185" t="s">
        <v>256</v>
      </c>
      <c r="D159" s="205">
        <v>0.2</v>
      </c>
      <c r="E159" s="205"/>
      <c r="F159" s="205"/>
      <c r="G159" s="186">
        <f>I153*20%</f>
        <v>209732.82616871159</v>
      </c>
      <c r="H159" s="187"/>
      <c r="K159" s="189"/>
    </row>
    <row r="160" spans="1:14" s="188" customFormat="1" ht="19.5" customHeight="1">
      <c r="A160" s="190"/>
      <c r="B160" s="184">
        <v>4</v>
      </c>
      <c r="C160" s="185" t="s">
        <v>257</v>
      </c>
      <c r="D160" s="205">
        <v>0.25</v>
      </c>
      <c r="E160" s="205"/>
      <c r="F160" s="205"/>
      <c r="G160" s="186">
        <f>I153*25%</f>
        <v>262166.03271088947</v>
      </c>
      <c r="H160" s="187"/>
      <c r="K160" s="189"/>
    </row>
    <row r="161" spans="1:11" s="188" customFormat="1" ht="21.75" customHeight="1">
      <c r="A161" s="190"/>
      <c r="B161" s="184">
        <v>5</v>
      </c>
      <c r="C161" s="185" t="s">
        <v>258</v>
      </c>
      <c r="D161" s="205">
        <v>0.25</v>
      </c>
      <c r="E161" s="205"/>
      <c r="F161" s="205"/>
      <c r="G161" s="186">
        <f>G160</f>
        <v>262166.03271088947</v>
      </c>
      <c r="H161" s="187"/>
    </row>
    <row r="162" spans="1:11" s="188" customFormat="1" ht="21" customHeight="1">
      <c r="A162" s="190"/>
      <c r="B162" s="202" t="s">
        <v>259</v>
      </c>
      <c r="C162" s="202"/>
      <c r="D162" s="202"/>
      <c r="E162" s="202"/>
      <c r="F162" s="202"/>
      <c r="G162" s="186">
        <f>SUM(G157:G161)</f>
        <v>1048664.1308435579</v>
      </c>
      <c r="H162" s="187"/>
      <c r="I162" s="191"/>
      <c r="K162" s="189"/>
    </row>
    <row r="163" spans="1:11" s="188" customFormat="1" ht="21" customHeight="1">
      <c r="A163" s="190"/>
      <c r="B163" s="202" t="s">
        <v>252</v>
      </c>
      <c r="C163" s="202" t="s">
        <v>2</v>
      </c>
      <c r="D163" s="202"/>
      <c r="E163" s="202"/>
      <c r="F163" s="202"/>
      <c r="G163" s="186">
        <f>G162*0.18</f>
        <v>188759.54355184041</v>
      </c>
      <c r="H163" s="187"/>
      <c r="I163" s="191"/>
      <c r="K163" s="189"/>
    </row>
    <row r="164" spans="1:11" s="188" customFormat="1" ht="21.75" customHeight="1">
      <c r="A164" s="190"/>
      <c r="B164" s="202" t="s">
        <v>260</v>
      </c>
      <c r="C164" s="202"/>
      <c r="D164" s="202"/>
      <c r="E164" s="202"/>
      <c r="F164" s="202"/>
      <c r="G164" s="186">
        <f>G162+G163</f>
        <v>1237423.6743953982</v>
      </c>
      <c r="H164" s="192">
        <f>G164/100000</f>
        <v>12.374236743953983</v>
      </c>
      <c r="I164" s="191"/>
    </row>
    <row r="165" spans="1:11" s="188" customFormat="1" ht="18">
      <c r="A165" s="190"/>
      <c r="B165" s="202" t="s">
        <v>261</v>
      </c>
      <c r="C165" s="202"/>
      <c r="D165" s="202"/>
      <c r="E165" s="202"/>
      <c r="F165" s="202"/>
      <c r="G165" s="186">
        <f>G154+G164</f>
        <v>50734370.650211327</v>
      </c>
      <c r="H165" s="187"/>
    </row>
    <row r="166" spans="1:11" s="117" customFormat="1" ht="23.25" customHeight="1">
      <c r="A166" s="131"/>
      <c r="B166" s="202" t="s">
        <v>262</v>
      </c>
      <c r="C166" s="202"/>
      <c r="D166" s="202"/>
      <c r="E166" s="202"/>
      <c r="F166" s="202"/>
      <c r="G166" s="193">
        <f>G165/100000</f>
        <v>507.34370650211326</v>
      </c>
      <c r="H166" s="192"/>
    </row>
    <row r="167" spans="1:11" s="117" customFormat="1" ht="18">
      <c r="C167" s="194"/>
      <c r="D167" s="195"/>
      <c r="E167" s="195"/>
      <c r="F167" s="195"/>
      <c r="G167" s="196"/>
      <c r="H167" s="196"/>
    </row>
    <row r="168" spans="1:11" s="117" customFormat="1" ht="18">
      <c r="C168" s="194"/>
      <c r="D168" s="195"/>
      <c r="E168" s="195"/>
      <c r="F168" s="195"/>
      <c r="G168" s="196"/>
      <c r="H168" s="196"/>
    </row>
    <row r="169" spans="1:11" s="117" customFormat="1" ht="51" customHeight="1">
      <c r="A169" s="203" t="s">
        <v>263</v>
      </c>
      <c r="B169" s="204"/>
      <c r="C169" s="197" t="s">
        <v>264</v>
      </c>
      <c r="D169" s="203" t="s">
        <v>265</v>
      </c>
      <c r="E169" s="204"/>
      <c r="F169" s="204"/>
      <c r="G169" s="204"/>
      <c r="H169" s="198"/>
      <c r="J169" s="196"/>
    </row>
    <row r="170" spans="1:11">
      <c r="A170" s="199"/>
      <c r="C170" s="200"/>
      <c r="D170" s="121"/>
      <c r="E170" s="116"/>
      <c r="G170" s="201"/>
    </row>
  </sheetData>
  <mergeCells count="89">
    <mergeCell ref="A12:A26"/>
    <mergeCell ref="B1:G1"/>
    <mergeCell ref="B2:G2"/>
    <mergeCell ref="B3:G3"/>
    <mergeCell ref="B4:G4"/>
    <mergeCell ref="B5:D5"/>
    <mergeCell ref="E5:G5"/>
    <mergeCell ref="B6:D6"/>
    <mergeCell ref="E6:G6"/>
    <mergeCell ref="B7:D7"/>
    <mergeCell ref="A8:G8"/>
    <mergeCell ref="A9:G9"/>
    <mergeCell ref="A39:A41"/>
    <mergeCell ref="A27:A28"/>
    <mergeCell ref="B27:B28"/>
    <mergeCell ref="A29:A30"/>
    <mergeCell ref="B29:B30"/>
    <mergeCell ref="A31:A32"/>
    <mergeCell ref="B31:B32"/>
    <mergeCell ref="A33:A34"/>
    <mergeCell ref="B33:B34"/>
    <mergeCell ref="A35:A36"/>
    <mergeCell ref="B35:B36"/>
    <mergeCell ref="A37:A38"/>
    <mergeCell ref="A71:A72"/>
    <mergeCell ref="A45:A46"/>
    <mergeCell ref="A47:A48"/>
    <mergeCell ref="A49:A50"/>
    <mergeCell ref="A51:A52"/>
    <mergeCell ref="A53:A54"/>
    <mergeCell ref="A56:A59"/>
    <mergeCell ref="A62:A66"/>
    <mergeCell ref="B63:B64"/>
    <mergeCell ref="B65:B66"/>
    <mergeCell ref="A67:A68"/>
    <mergeCell ref="A69:A70"/>
    <mergeCell ref="A103:A104"/>
    <mergeCell ref="A73:A76"/>
    <mergeCell ref="A77:A78"/>
    <mergeCell ref="A79:A80"/>
    <mergeCell ref="A81:A82"/>
    <mergeCell ref="A83:A86"/>
    <mergeCell ref="A87:A88"/>
    <mergeCell ref="A89:A91"/>
    <mergeCell ref="A92:A93"/>
    <mergeCell ref="A94:A96"/>
    <mergeCell ref="A99:A100"/>
    <mergeCell ref="A101:A102"/>
    <mergeCell ref="A129:A130"/>
    <mergeCell ref="A105:A106"/>
    <mergeCell ref="A107:A110"/>
    <mergeCell ref="B111:E111"/>
    <mergeCell ref="A112:A116"/>
    <mergeCell ref="B113:B116"/>
    <mergeCell ref="A117:A118"/>
    <mergeCell ref="A119:A120"/>
    <mergeCell ref="A121:A122"/>
    <mergeCell ref="A123:A124"/>
    <mergeCell ref="A125:A126"/>
    <mergeCell ref="A127:A128"/>
    <mergeCell ref="I152:N152"/>
    <mergeCell ref="A132:A133"/>
    <mergeCell ref="A134:A135"/>
    <mergeCell ref="A136:A137"/>
    <mergeCell ref="A138:A139"/>
    <mergeCell ref="A140:A141"/>
    <mergeCell ref="A142:A143"/>
    <mergeCell ref="A144:A145"/>
    <mergeCell ref="A146:A147"/>
    <mergeCell ref="A148:A149"/>
    <mergeCell ref="A150:A151"/>
    <mergeCell ref="D152:F152"/>
    <mergeCell ref="B163:F163"/>
    <mergeCell ref="D153:F153"/>
    <mergeCell ref="I153:N153"/>
    <mergeCell ref="D154:F154"/>
    <mergeCell ref="D155:F155"/>
    <mergeCell ref="A156:G156"/>
    <mergeCell ref="D157:F157"/>
    <mergeCell ref="D158:F158"/>
    <mergeCell ref="D159:F159"/>
    <mergeCell ref="D160:F160"/>
    <mergeCell ref="D161:F161"/>
    <mergeCell ref="B162:F162"/>
    <mergeCell ref="B164:F164"/>
    <mergeCell ref="B165:F165"/>
    <mergeCell ref="B166:F166"/>
    <mergeCell ref="A169:B169"/>
    <mergeCell ref="D169:G169"/>
  </mergeCells>
  <printOptions horizontalCentered="1"/>
  <pageMargins left="0.19685039370078741" right="0.19685039370078741" top="0.39370078740157483" bottom="0.19685039370078741" header="0.31496062992125984" footer="0.31496062992125984"/>
  <pageSetup paperSize="9" scale="90" firstPageNumber="3" fitToWidth="0" fitToHeight="0" orientation="landscape" blackAndWhite="1" r:id="rId1"/>
  <headerFooter scaleWithDoc="0" alignWithMargins="0">
    <oddFooter>&amp;Lpmgsy &amp;C&amp;P&amp;R&amp;A</oddFooter>
  </headerFooter>
  <rowBreaks count="10" manualBreakCount="10">
    <brk id="26" max="6" man="1"/>
    <brk id="43" max="6" man="1"/>
    <brk id="59" max="6" man="1"/>
    <brk id="76" max="6" man="1"/>
    <brk id="84" max="6" man="1"/>
    <brk id="93" max="6" man="1"/>
    <brk id="116" max="6" man="1"/>
    <brk id="124" max="6" man="1"/>
    <brk id="135" max="6" man="1"/>
    <brk id="147" max="6" man="1"/>
  </rowBreaks>
</worksheet>
</file>

<file path=xl/worksheets/sheet2.xml><?xml version="1.0" encoding="utf-8"?>
<worksheet xmlns="http://schemas.openxmlformats.org/spreadsheetml/2006/main" xmlns:r="http://schemas.openxmlformats.org/officeDocument/2006/relationships">
  <sheetPr>
    <tabColor rgb="FFFFFF00"/>
  </sheetPr>
  <dimension ref="A1:S104"/>
  <sheetViews>
    <sheetView topLeftCell="A91" workbookViewId="0">
      <selection activeCell="A95" sqref="A95"/>
    </sheetView>
  </sheetViews>
  <sheetFormatPr defaultColWidth="9.140625" defaultRowHeight="15.75"/>
  <cols>
    <col min="1" max="1" width="5.42578125" style="48" customWidth="1"/>
    <col min="2" max="2" width="8.140625" style="48" customWidth="1"/>
    <col min="3" max="3" width="42.28515625" style="48" customWidth="1"/>
    <col min="4" max="4" width="6.42578125" style="26" customWidth="1"/>
    <col min="5" max="7" width="10.140625" style="26" customWidth="1"/>
    <col min="8" max="9" width="9.7109375" style="26" customWidth="1"/>
    <col min="10" max="10" width="9.7109375" style="50" customWidth="1"/>
    <col min="11" max="11" width="9" style="26" customWidth="1"/>
    <col min="12" max="12" width="9.5703125" style="26" customWidth="1"/>
    <col min="13" max="13" width="9.85546875" style="50" customWidth="1"/>
    <col min="14" max="15" width="10" style="26" customWidth="1"/>
    <col min="16" max="16" width="10" style="50" customWidth="1"/>
    <col min="17" max="17" width="17.42578125" style="51" customWidth="1"/>
    <col min="18" max="18" width="14.5703125" style="35" customWidth="1"/>
    <col min="19" max="19" width="10.28515625" style="35" customWidth="1"/>
    <col min="20" max="16384" width="9.140625" style="35"/>
  </cols>
  <sheetData>
    <row r="1" spans="1:17" ht="25.5" customHeight="1">
      <c r="A1" s="239" t="s">
        <v>59</v>
      </c>
      <c r="B1" s="239"/>
      <c r="C1" s="239"/>
      <c r="D1" s="239"/>
      <c r="E1" s="239"/>
      <c r="F1" s="239"/>
      <c r="G1" s="239"/>
      <c r="H1" s="239"/>
      <c r="I1" s="239"/>
      <c r="J1" s="239"/>
      <c r="K1" s="239"/>
      <c r="L1" s="239"/>
      <c r="M1" s="239"/>
      <c r="N1" s="239"/>
      <c r="O1" s="239"/>
      <c r="P1" s="239"/>
      <c r="Q1" s="239"/>
    </row>
    <row r="2" spans="1:17" ht="18.75">
      <c r="A2" s="240" t="s">
        <v>60</v>
      </c>
      <c r="B2" s="240"/>
      <c r="C2" s="240"/>
      <c r="D2" s="240"/>
      <c r="E2" s="240"/>
      <c r="F2" s="240"/>
      <c r="G2" s="240"/>
      <c r="H2" s="240"/>
      <c r="I2" s="240"/>
      <c r="J2" s="240"/>
      <c r="K2" s="240"/>
      <c r="L2" s="240"/>
      <c r="M2" s="240"/>
      <c r="N2" s="240"/>
      <c r="O2" s="240"/>
      <c r="P2" s="240"/>
      <c r="Q2" s="240"/>
    </row>
    <row r="3" spans="1:17" ht="18.75">
      <c r="A3" s="240" t="s">
        <v>61</v>
      </c>
      <c r="B3" s="240"/>
      <c r="C3" s="240"/>
      <c r="D3" s="240"/>
      <c r="E3" s="240"/>
      <c r="F3" s="240"/>
      <c r="G3" s="240"/>
      <c r="H3" s="240"/>
      <c r="I3" s="240"/>
      <c r="J3" s="240"/>
      <c r="K3" s="240"/>
      <c r="L3" s="240"/>
      <c r="M3" s="240"/>
      <c r="N3" s="240"/>
      <c r="O3" s="240"/>
      <c r="P3" s="240"/>
      <c r="Q3" s="240"/>
    </row>
    <row r="4" spans="1:17">
      <c r="A4" s="234" t="s">
        <v>62</v>
      </c>
      <c r="B4" s="234"/>
      <c r="C4" s="234"/>
      <c r="D4" s="234"/>
      <c r="E4" s="234"/>
      <c r="F4" s="234"/>
      <c r="G4" s="234"/>
      <c r="H4" s="234"/>
      <c r="I4" s="234"/>
      <c r="J4" s="234"/>
      <c r="K4" s="234"/>
      <c r="L4" s="234"/>
      <c r="M4" s="234"/>
      <c r="N4" s="234"/>
      <c r="O4" s="234"/>
      <c r="P4" s="234"/>
      <c r="Q4" s="234"/>
    </row>
    <row r="5" spans="1:17">
      <c r="A5" s="234" t="s">
        <v>63</v>
      </c>
      <c r="B5" s="234"/>
      <c r="C5" s="234"/>
      <c r="D5" s="234"/>
      <c r="E5" s="234"/>
      <c r="F5" s="234"/>
      <c r="G5" s="234"/>
      <c r="H5" s="234"/>
      <c r="I5" s="234"/>
      <c r="J5" s="234"/>
      <c r="K5" s="234"/>
      <c r="L5" s="234"/>
      <c r="M5" s="234"/>
      <c r="N5" s="234"/>
      <c r="O5" s="234"/>
      <c r="P5" s="234"/>
      <c r="Q5" s="234"/>
    </row>
    <row r="6" spans="1:17">
      <c r="A6" s="234" t="s">
        <v>64</v>
      </c>
      <c r="B6" s="234"/>
      <c r="C6" s="234"/>
      <c r="D6" s="234"/>
      <c r="E6" s="234"/>
      <c r="F6" s="234"/>
      <c r="G6" s="234"/>
      <c r="H6" s="234"/>
      <c r="I6" s="234"/>
      <c r="J6" s="234"/>
      <c r="K6" s="234"/>
      <c r="L6" s="234"/>
      <c r="M6" s="234"/>
      <c r="N6" s="234"/>
      <c r="O6" s="234"/>
      <c r="P6" s="234"/>
      <c r="Q6" s="234"/>
    </row>
    <row r="7" spans="1:17">
      <c r="A7" s="234" t="s">
        <v>65</v>
      </c>
      <c r="B7" s="234"/>
      <c r="C7" s="234"/>
      <c r="D7" s="234"/>
      <c r="E7" s="234"/>
      <c r="F7" s="234"/>
      <c r="G7" s="234"/>
      <c r="H7" s="234"/>
      <c r="I7" s="234"/>
      <c r="J7" s="234"/>
      <c r="K7" s="234"/>
      <c r="L7" s="234"/>
      <c r="M7" s="234"/>
      <c r="N7" s="234"/>
      <c r="O7" s="234"/>
      <c r="P7" s="234"/>
      <c r="Q7" s="234"/>
    </row>
    <row r="8" spans="1:17">
      <c r="A8" s="234" t="s">
        <v>66</v>
      </c>
      <c r="B8" s="234"/>
      <c r="C8" s="234"/>
      <c r="D8" s="234"/>
      <c r="E8" s="234"/>
      <c r="F8" s="234"/>
      <c r="G8" s="234"/>
      <c r="H8" s="234"/>
      <c r="I8" s="234"/>
      <c r="J8" s="234"/>
      <c r="K8" s="234"/>
      <c r="L8" s="234"/>
      <c r="M8" s="234"/>
      <c r="N8" s="234"/>
      <c r="O8" s="234"/>
      <c r="P8" s="234"/>
      <c r="Q8" s="234"/>
    </row>
    <row r="9" spans="1:17">
      <c r="A9" s="235" t="s">
        <v>67</v>
      </c>
      <c r="B9" s="236"/>
      <c r="C9" s="236"/>
      <c r="D9" s="236"/>
      <c r="E9" s="236"/>
      <c r="F9" s="236"/>
      <c r="G9" s="236"/>
      <c r="H9" s="236"/>
      <c r="I9" s="236"/>
      <c r="J9" s="236"/>
      <c r="K9" s="236"/>
      <c r="L9" s="236"/>
      <c r="M9" s="236"/>
      <c r="N9" s="236"/>
      <c r="O9" s="236"/>
      <c r="P9" s="236"/>
      <c r="Q9" s="236"/>
    </row>
    <row r="10" spans="1:17" s="48" customFormat="1">
      <c r="A10" s="231" t="s">
        <v>12</v>
      </c>
      <c r="B10" s="231" t="s">
        <v>48</v>
      </c>
      <c r="C10" s="232" t="s">
        <v>13</v>
      </c>
      <c r="D10" s="233" t="s">
        <v>15</v>
      </c>
      <c r="E10" s="237" t="s">
        <v>68</v>
      </c>
      <c r="F10" s="237"/>
      <c r="G10" s="237"/>
      <c r="H10" s="237" t="s">
        <v>69</v>
      </c>
      <c r="I10" s="237"/>
      <c r="J10" s="237"/>
      <c r="K10" s="237" t="s">
        <v>70</v>
      </c>
      <c r="L10" s="237"/>
      <c r="M10" s="237"/>
      <c r="N10" s="237" t="s">
        <v>71</v>
      </c>
      <c r="O10" s="237"/>
      <c r="P10" s="237"/>
      <c r="Q10" s="238" t="s">
        <v>72</v>
      </c>
    </row>
    <row r="11" spans="1:17">
      <c r="A11" s="231"/>
      <c r="B11" s="231"/>
      <c r="C11" s="232"/>
      <c r="D11" s="233"/>
      <c r="E11" s="52" t="s">
        <v>44</v>
      </c>
      <c r="F11" s="52" t="s">
        <v>49</v>
      </c>
      <c r="G11" s="53" t="s">
        <v>16</v>
      </c>
      <c r="H11" s="52" t="s">
        <v>44</v>
      </c>
      <c r="I11" s="52" t="s">
        <v>49</v>
      </c>
      <c r="J11" s="53" t="s">
        <v>16</v>
      </c>
      <c r="K11" s="52" t="s">
        <v>44</v>
      </c>
      <c r="L11" s="52" t="s">
        <v>49</v>
      </c>
      <c r="M11" s="53" t="s">
        <v>16</v>
      </c>
      <c r="N11" s="52" t="s">
        <v>44</v>
      </c>
      <c r="O11" s="52" t="s">
        <v>49</v>
      </c>
      <c r="P11" s="53" t="s">
        <v>16</v>
      </c>
      <c r="Q11" s="238"/>
    </row>
    <row r="12" spans="1:17" s="49" customFormat="1" ht="102">
      <c r="A12" s="54">
        <v>1</v>
      </c>
      <c r="B12" s="55">
        <v>2.1</v>
      </c>
      <c r="C12" s="56" t="s">
        <v>73</v>
      </c>
      <c r="D12" s="57"/>
      <c r="E12" s="58"/>
      <c r="F12" s="58"/>
      <c r="G12" s="58"/>
      <c r="H12" s="58"/>
      <c r="I12" s="58"/>
      <c r="J12" s="58"/>
      <c r="K12" s="58"/>
      <c r="L12" s="58"/>
      <c r="M12" s="58"/>
      <c r="N12" s="58"/>
      <c r="O12" s="58"/>
      <c r="P12" s="58"/>
      <c r="Q12" s="72"/>
    </row>
    <row r="13" spans="1:17" s="49" customFormat="1">
      <c r="A13" s="54"/>
      <c r="B13" s="55" t="s">
        <v>21</v>
      </c>
      <c r="C13" s="56" t="s">
        <v>74</v>
      </c>
      <c r="D13" s="57"/>
      <c r="E13" s="58"/>
      <c r="F13" s="58"/>
      <c r="G13" s="58"/>
      <c r="H13" s="58"/>
      <c r="I13" s="58"/>
      <c r="J13" s="58"/>
      <c r="K13" s="58"/>
      <c r="L13" s="58"/>
      <c r="M13" s="58"/>
      <c r="N13" s="58"/>
      <c r="O13" s="58"/>
      <c r="P13" s="58"/>
      <c r="Q13" s="72"/>
    </row>
    <row r="14" spans="1:17" s="49" customFormat="1" ht="52.5">
      <c r="A14" s="54"/>
      <c r="B14" s="54" t="s">
        <v>17</v>
      </c>
      <c r="C14" s="56" t="s">
        <v>75</v>
      </c>
      <c r="D14" s="59" t="s">
        <v>19</v>
      </c>
      <c r="E14" s="58">
        <f>1104+2622</f>
        <v>3726</v>
      </c>
      <c r="F14" s="58">
        <v>131.4</v>
      </c>
      <c r="G14" s="59">
        <f>E14*F14</f>
        <v>489596.4</v>
      </c>
      <c r="H14" s="60" t="e">
        <f>#REF!</f>
        <v>#REF!</v>
      </c>
      <c r="I14" s="58" t="e">
        <f>#REF!</f>
        <v>#REF!</v>
      </c>
      <c r="J14" s="59" t="e">
        <f>H14*I14</f>
        <v>#REF!</v>
      </c>
      <c r="K14" s="58" t="e">
        <f>E14-H14</f>
        <v>#REF!</v>
      </c>
      <c r="L14" s="58">
        <v>131.4</v>
      </c>
      <c r="M14" s="59" t="e">
        <f>G14-J14</f>
        <v>#REF!</v>
      </c>
      <c r="N14" s="58">
        <v>0</v>
      </c>
      <c r="O14" s="58">
        <v>131.4</v>
      </c>
      <c r="P14" s="59">
        <v>0</v>
      </c>
      <c r="Q14" s="73" t="s">
        <v>76</v>
      </c>
    </row>
    <row r="15" spans="1:17" s="49" customFormat="1" ht="52.5">
      <c r="A15" s="54"/>
      <c r="B15" s="54" t="s">
        <v>77</v>
      </c>
      <c r="C15" s="56" t="s">
        <v>78</v>
      </c>
      <c r="D15" s="59" t="s">
        <v>19</v>
      </c>
      <c r="E15" s="58">
        <f>784+262</f>
        <v>1046</v>
      </c>
      <c r="F15" s="58">
        <v>150.30000000000001</v>
      </c>
      <c r="G15" s="59">
        <f>E15*F15</f>
        <v>157213.80000000002</v>
      </c>
      <c r="H15" s="58">
        <v>0</v>
      </c>
      <c r="I15" s="58">
        <v>150.30000000000001</v>
      </c>
      <c r="J15" s="59">
        <f t="shared" ref="J15:J66" si="0">H15*I15</f>
        <v>0</v>
      </c>
      <c r="K15" s="58">
        <f>E15-H15</f>
        <v>1046</v>
      </c>
      <c r="L15" s="58">
        <v>150.30000000000001</v>
      </c>
      <c r="M15" s="59">
        <f>G15-J15</f>
        <v>157213.80000000002</v>
      </c>
      <c r="N15" s="58">
        <v>0</v>
      </c>
      <c r="O15" s="58">
        <v>150.30000000000001</v>
      </c>
      <c r="P15" s="59">
        <v>0</v>
      </c>
      <c r="Q15" s="73" t="s">
        <v>76</v>
      </c>
    </row>
    <row r="16" spans="1:17" s="49" customFormat="1" ht="52.5">
      <c r="A16" s="54"/>
      <c r="B16" s="54" t="s">
        <v>77</v>
      </c>
      <c r="C16" s="56" t="s">
        <v>79</v>
      </c>
      <c r="D16" s="59" t="s">
        <v>19</v>
      </c>
      <c r="E16" s="58">
        <v>51</v>
      </c>
      <c r="F16" s="58">
        <v>184.5</v>
      </c>
      <c r="G16" s="59">
        <f>E16*F16</f>
        <v>9409.5</v>
      </c>
      <c r="H16" s="58">
        <v>0</v>
      </c>
      <c r="I16" s="58">
        <v>184.5</v>
      </c>
      <c r="J16" s="59">
        <f t="shared" si="0"/>
        <v>0</v>
      </c>
      <c r="K16" s="58">
        <f>E16-H16</f>
        <v>51</v>
      </c>
      <c r="L16" s="58">
        <v>184.5</v>
      </c>
      <c r="M16" s="59">
        <f>G16-J16</f>
        <v>9409.5</v>
      </c>
      <c r="N16" s="58">
        <v>0</v>
      </c>
      <c r="O16" s="58">
        <v>184.5</v>
      </c>
      <c r="P16" s="59">
        <v>0</v>
      </c>
      <c r="Q16" s="73" t="s">
        <v>76</v>
      </c>
    </row>
    <row r="17" spans="1:17" s="49" customFormat="1" ht="52.5">
      <c r="A17" s="54"/>
      <c r="B17" s="54" t="s">
        <v>80</v>
      </c>
      <c r="C17" s="56" t="s">
        <v>81</v>
      </c>
      <c r="D17" s="59" t="s">
        <v>19</v>
      </c>
      <c r="E17" s="58">
        <v>552</v>
      </c>
      <c r="F17" s="58">
        <v>721.8</v>
      </c>
      <c r="G17" s="59">
        <f>E17*F17</f>
        <v>398433.6</v>
      </c>
      <c r="H17" s="58">
        <v>0</v>
      </c>
      <c r="I17" s="58">
        <v>721.8</v>
      </c>
      <c r="J17" s="59">
        <f t="shared" si="0"/>
        <v>0</v>
      </c>
      <c r="K17" s="58">
        <f>E17-H17</f>
        <v>552</v>
      </c>
      <c r="L17" s="58">
        <v>721.8</v>
      </c>
      <c r="M17" s="59">
        <f>G17-J17</f>
        <v>398433.6</v>
      </c>
      <c r="N17" s="58">
        <v>0</v>
      </c>
      <c r="O17" s="58">
        <v>721.8</v>
      </c>
      <c r="P17" s="59">
        <v>0</v>
      </c>
      <c r="Q17" s="73" t="s">
        <v>76</v>
      </c>
    </row>
    <row r="18" spans="1:17" s="49" customFormat="1" ht="38.25">
      <c r="A18" s="54"/>
      <c r="B18" s="54"/>
      <c r="C18" s="56" t="s">
        <v>82</v>
      </c>
      <c r="D18" s="59"/>
      <c r="E18" s="58"/>
      <c r="F18" s="58"/>
      <c r="G18" s="59"/>
      <c r="H18" s="58"/>
      <c r="I18" s="58"/>
      <c r="J18" s="59"/>
      <c r="K18" s="58"/>
      <c r="L18" s="58"/>
      <c r="M18" s="59"/>
      <c r="N18" s="58"/>
      <c r="O18" s="58"/>
      <c r="P18" s="59"/>
      <c r="Q18" s="72"/>
    </row>
    <row r="19" spans="1:17" s="49" customFormat="1" ht="43.5">
      <c r="A19" s="54"/>
      <c r="B19" s="54" t="s">
        <v>17</v>
      </c>
      <c r="C19" s="56" t="s">
        <v>75</v>
      </c>
      <c r="D19" s="59" t="s">
        <v>19</v>
      </c>
      <c r="E19" s="58">
        <v>1104</v>
      </c>
      <c r="F19" s="58">
        <f>F14*0.2</f>
        <v>26.28</v>
      </c>
      <c r="G19" s="59">
        <f t="shared" ref="G19:G32" si="1">E19*F19</f>
        <v>29013.120000000003</v>
      </c>
      <c r="H19" s="60" t="e">
        <f>#REF!</f>
        <v>#REF!</v>
      </c>
      <c r="I19" s="58" t="e">
        <f>#REF!</f>
        <v>#REF!</v>
      </c>
      <c r="J19" s="59" t="e">
        <f t="shared" si="0"/>
        <v>#REF!</v>
      </c>
      <c r="K19" s="58" t="e">
        <f>E19-H19</f>
        <v>#REF!</v>
      </c>
      <c r="L19" s="58">
        <f>L14*0.2</f>
        <v>26.28</v>
      </c>
      <c r="M19" s="59" t="e">
        <f>G19-J19</f>
        <v>#REF!</v>
      </c>
      <c r="N19" s="58">
        <v>0</v>
      </c>
      <c r="O19" s="58">
        <f>O14*0.2</f>
        <v>26.28</v>
      </c>
      <c r="P19" s="59">
        <v>0</v>
      </c>
      <c r="Q19" s="74" t="s">
        <v>83</v>
      </c>
    </row>
    <row r="20" spans="1:17" s="49" customFormat="1" ht="52.5">
      <c r="A20" s="54"/>
      <c r="B20" s="54" t="s">
        <v>77</v>
      </c>
      <c r="C20" s="56" t="s">
        <v>78</v>
      </c>
      <c r="D20" s="59" t="s">
        <v>19</v>
      </c>
      <c r="E20" s="58">
        <v>784</v>
      </c>
      <c r="F20" s="58">
        <f>F15*0.2</f>
        <v>30.060000000000002</v>
      </c>
      <c r="G20" s="59">
        <f t="shared" si="1"/>
        <v>23567.040000000001</v>
      </c>
      <c r="H20" s="58">
        <f>H15*0.2</f>
        <v>0</v>
      </c>
      <c r="I20" s="58">
        <f>I15*0.2</f>
        <v>30.060000000000002</v>
      </c>
      <c r="J20" s="59">
        <f t="shared" si="0"/>
        <v>0</v>
      </c>
      <c r="K20" s="58">
        <f>E20-H20</f>
        <v>784</v>
      </c>
      <c r="L20" s="58">
        <f>L15*0.2</f>
        <v>30.060000000000002</v>
      </c>
      <c r="M20" s="59">
        <f>G20-J20</f>
        <v>23567.040000000001</v>
      </c>
      <c r="N20" s="58">
        <v>0</v>
      </c>
      <c r="O20" s="58">
        <f>O15*0.2</f>
        <v>30.060000000000002</v>
      </c>
      <c r="P20" s="59">
        <v>0</v>
      </c>
      <c r="Q20" s="73" t="s">
        <v>76</v>
      </c>
    </row>
    <row r="21" spans="1:17" s="49" customFormat="1" ht="52.5">
      <c r="A21" s="54"/>
      <c r="B21" s="54" t="s">
        <v>77</v>
      </c>
      <c r="C21" s="56" t="s">
        <v>79</v>
      </c>
      <c r="D21" s="59" t="s">
        <v>19</v>
      </c>
      <c r="E21" s="58">
        <f>E16</f>
        <v>51</v>
      </c>
      <c r="F21" s="58">
        <f>F16*0.2</f>
        <v>36.9</v>
      </c>
      <c r="G21" s="59">
        <f t="shared" si="1"/>
        <v>1881.8999999999999</v>
      </c>
      <c r="H21" s="58">
        <f>H16*0.2</f>
        <v>0</v>
      </c>
      <c r="I21" s="58">
        <f>I16*0.2</f>
        <v>36.9</v>
      </c>
      <c r="J21" s="59">
        <f t="shared" si="0"/>
        <v>0</v>
      </c>
      <c r="K21" s="58">
        <f>E21-H21</f>
        <v>51</v>
      </c>
      <c r="L21" s="58">
        <f>L16*0.2</f>
        <v>36.9</v>
      </c>
      <c r="M21" s="59">
        <f>G21-J21</f>
        <v>1881.8999999999999</v>
      </c>
      <c r="N21" s="58">
        <v>0</v>
      </c>
      <c r="O21" s="58">
        <f>O16*0.2</f>
        <v>36.9</v>
      </c>
      <c r="P21" s="59">
        <v>0</v>
      </c>
      <c r="Q21" s="73" t="s">
        <v>76</v>
      </c>
    </row>
    <row r="22" spans="1:17" s="49" customFormat="1" ht="52.5">
      <c r="A22" s="54"/>
      <c r="B22" s="54" t="s">
        <v>80</v>
      </c>
      <c r="C22" s="56" t="s">
        <v>81</v>
      </c>
      <c r="D22" s="59" t="s">
        <v>19</v>
      </c>
      <c r="E22" s="58">
        <f>E17</f>
        <v>552</v>
      </c>
      <c r="F22" s="58">
        <f>+F17*0.2</f>
        <v>144.35999999999999</v>
      </c>
      <c r="G22" s="59">
        <f t="shared" si="1"/>
        <v>79686.719999999987</v>
      </c>
      <c r="H22" s="58">
        <f>+H17*0.2</f>
        <v>0</v>
      </c>
      <c r="I22" s="58">
        <f>+I17*0.2</f>
        <v>144.35999999999999</v>
      </c>
      <c r="J22" s="59">
        <f t="shared" si="0"/>
        <v>0</v>
      </c>
      <c r="K22" s="58">
        <f>E22-H22</f>
        <v>552</v>
      </c>
      <c r="L22" s="58">
        <f>+L17*0.2</f>
        <v>144.35999999999999</v>
      </c>
      <c r="M22" s="59">
        <f>G22-J22</f>
        <v>79686.719999999987</v>
      </c>
      <c r="N22" s="58">
        <v>0</v>
      </c>
      <c r="O22" s="58">
        <f>+O17*0.2</f>
        <v>144.35999999999999</v>
      </c>
      <c r="P22" s="59">
        <v>0</v>
      </c>
      <c r="Q22" s="73" t="s">
        <v>76</v>
      </c>
    </row>
    <row r="23" spans="1:17" s="49" customFormat="1" ht="52.5">
      <c r="A23" s="54">
        <v>2</v>
      </c>
      <c r="B23" s="61">
        <v>2.2999999999999998</v>
      </c>
      <c r="C23" s="56" t="s">
        <v>84</v>
      </c>
      <c r="D23" s="62" t="s">
        <v>19</v>
      </c>
      <c r="E23" s="63">
        <v>0</v>
      </c>
      <c r="F23" s="63">
        <v>1110.5999999999999</v>
      </c>
      <c r="G23" s="62">
        <f t="shared" si="1"/>
        <v>0</v>
      </c>
      <c r="H23" s="63" t="e">
        <f>#REF!</f>
        <v>#REF!</v>
      </c>
      <c r="I23" s="63">
        <v>1110.5999999999999</v>
      </c>
      <c r="J23" s="62" t="e">
        <f t="shared" si="0"/>
        <v>#REF!</v>
      </c>
      <c r="K23" s="63">
        <v>0</v>
      </c>
      <c r="L23" s="63">
        <v>1110.5999999999999</v>
      </c>
      <c r="M23" s="62">
        <v>0</v>
      </c>
      <c r="N23" s="63" t="e">
        <f>H23-E23</f>
        <v>#REF!</v>
      </c>
      <c r="O23" s="63">
        <v>1110.5999999999999</v>
      </c>
      <c r="P23" s="62" t="e">
        <f t="shared" ref="P23" si="2">J23-G23</f>
        <v>#REF!</v>
      </c>
      <c r="Q23" s="72" t="s">
        <v>85</v>
      </c>
    </row>
    <row r="24" spans="1:17" s="49" customFormat="1" ht="76.5">
      <c r="A24" s="54">
        <v>3</v>
      </c>
      <c r="B24" s="54" t="s">
        <v>86</v>
      </c>
      <c r="C24" s="56" t="s">
        <v>87</v>
      </c>
      <c r="D24" s="59" t="s">
        <v>19</v>
      </c>
      <c r="E24" s="58">
        <v>483.75</v>
      </c>
      <c r="F24" s="58">
        <v>4151.7</v>
      </c>
      <c r="G24" s="59">
        <f t="shared" si="1"/>
        <v>2008384.875</v>
      </c>
      <c r="H24" s="58" t="e">
        <f>#REF!</f>
        <v>#REF!</v>
      </c>
      <c r="I24" s="58" t="e">
        <f>#REF!</f>
        <v>#REF!</v>
      </c>
      <c r="J24" s="59" t="e">
        <f t="shared" si="0"/>
        <v>#REF!</v>
      </c>
      <c r="K24" s="58" t="e">
        <f>E24-H24</f>
        <v>#REF!</v>
      </c>
      <c r="L24" s="58">
        <v>4151.7</v>
      </c>
      <c r="M24" s="59" t="e">
        <f>G24-J24</f>
        <v>#REF!</v>
      </c>
      <c r="N24" s="58">
        <v>0</v>
      </c>
      <c r="O24" s="58">
        <v>4151.7</v>
      </c>
      <c r="P24" s="59">
        <v>0</v>
      </c>
      <c r="Q24" s="73" t="s">
        <v>83</v>
      </c>
    </row>
    <row r="25" spans="1:17" s="49" customFormat="1" ht="52.5">
      <c r="A25" s="54">
        <v>4</v>
      </c>
      <c r="B25" s="55" t="s">
        <v>88</v>
      </c>
      <c r="C25" s="64" t="s">
        <v>89</v>
      </c>
      <c r="D25" s="57" t="s">
        <v>19</v>
      </c>
      <c r="E25" s="58">
        <v>623.84</v>
      </c>
      <c r="F25" s="58">
        <v>5417.1</v>
      </c>
      <c r="G25" s="59">
        <f t="shared" si="1"/>
        <v>3379403.6640000003</v>
      </c>
      <c r="H25" s="58" t="e">
        <f>#REF!</f>
        <v>#REF!</v>
      </c>
      <c r="I25" s="58" t="e">
        <f>#REF!</f>
        <v>#REF!</v>
      </c>
      <c r="J25" s="59" t="e">
        <f t="shared" si="0"/>
        <v>#REF!</v>
      </c>
      <c r="K25" s="58" t="e">
        <f>E25-H25</f>
        <v>#REF!</v>
      </c>
      <c r="L25" s="58">
        <v>5392.8</v>
      </c>
      <c r="M25" s="59" t="e">
        <f>G25-J25</f>
        <v>#REF!</v>
      </c>
      <c r="N25" s="58">
        <v>0</v>
      </c>
      <c r="O25" s="58">
        <v>5392.8</v>
      </c>
      <c r="P25" s="59">
        <v>0</v>
      </c>
      <c r="Q25" s="73" t="s">
        <v>90</v>
      </c>
    </row>
    <row r="26" spans="1:17" s="49" customFormat="1" ht="63.75">
      <c r="A26" s="55">
        <v>5</v>
      </c>
      <c r="B26" s="55">
        <v>2.16</v>
      </c>
      <c r="C26" s="65" t="s">
        <v>91</v>
      </c>
      <c r="D26" s="59" t="s">
        <v>29</v>
      </c>
      <c r="E26" s="58">
        <v>0</v>
      </c>
      <c r="F26" s="58">
        <v>65286</v>
      </c>
      <c r="G26" s="59">
        <f t="shared" si="1"/>
        <v>0</v>
      </c>
      <c r="H26" s="58" t="e">
        <f>#REF!</f>
        <v>#REF!</v>
      </c>
      <c r="I26" s="58">
        <v>65286</v>
      </c>
      <c r="J26" s="59" t="e">
        <f t="shared" si="0"/>
        <v>#REF!</v>
      </c>
      <c r="K26" s="58">
        <v>0</v>
      </c>
      <c r="L26" s="58">
        <v>65286</v>
      </c>
      <c r="M26" s="59">
        <v>0</v>
      </c>
      <c r="N26" s="58" t="e">
        <f t="shared" ref="N26:N63" si="3">H26-E26</f>
        <v>#REF!</v>
      </c>
      <c r="O26" s="58">
        <v>65286</v>
      </c>
      <c r="P26" s="59" t="e">
        <f t="shared" ref="P26:P63" si="4">J26-G26</f>
        <v>#REF!</v>
      </c>
      <c r="Q26" s="75" t="s">
        <v>92</v>
      </c>
    </row>
    <row r="27" spans="1:17" s="49" customFormat="1" ht="89.25">
      <c r="A27" s="55">
        <v>6</v>
      </c>
      <c r="B27" s="66" t="s">
        <v>93</v>
      </c>
      <c r="C27" s="65" t="s">
        <v>94</v>
      </c>
      <c r="D27" s="59" t="s">
        <v>19</v>
      </c>
      <c r="E27" s="58">
        <v>0</v>
      </c>
      <c r="F27" s="58">
        <v>14123.7</v>
      </c>
      <c r="G27" s="59">
        <f t="shared" si="1"/>
        <v>0</v>
      </c>
      <c r="H27" s="58" t="e">
        <f>#REF!</f>
        <v>#REF!</v>
      </c>
      <c r="I27" s="58">
        <v>14123.7</v>
      </c>
      <c r="J27" s="59" t="e">
        <f t="shared" si="0"/>
        <v>#REF!</v>
      </c>
      <c r="K27" s="58">
        <v>0</v>
      </c>
      <c r="L27" s="58">
        <v>14123.7</v>
      </c>
      <c r="M27" s="59">
        <v>0</v>
      </c>
      <c r="N27" s="58" t="e">
        <f t="shared" si="3"/>
        <v>#REF!</v>
      </c>
      <c r="O27" s="58">
        <v>14123.7</v>
      </c>
      <c r="P27" s="59" t="e">
        <f t="shared" si="4"/>
        <v>#REF!</v>
      </c>
      <c r="Q27" s="75" t="s">
        <v>95</v>
      </c>
    </row>
    <row r="28" spans="1:17" s="49" customFormat="1" ht="63">
      <c r="A28" s="55">
        <v>7</v>
      </c>
      <c r="B28" s="55" t="s">
        <v>26</v>
      </c>
      <c r="C28" s="67" t="s">
        <v>27</v>
      </c>
      <c r="D28" s="59" t="s">
        <v>28</v>
      </c>
      <c r="E28" s="58">
        <v>0</v>
      </c>
      <c r="F28" s="58">
        <v>3000</v>
      </c>
      <c r="G28" s="59">
        <f t="shared" si="1"/>
        <v>0</v>
      </c>
      <c r="H28" s="58">
        <v>9</v>
      </c>
      <c r="I28" s="58">
        <v>3000</v>
      </c>
      <c r="J28" s="59">
        <f t="shared" si="0"/>
        <v>27000</v>
      </c>
      <c r="K28" s="58">
        <v>0</v>
      </c>
      <c r="L28" s="58">
        <v>3000</v>
      </c>
      <c r="M28" s="59">
        <v>0</v>
      </c>
      <c r="N28" s="58">
        <f t="shared" si="3"/>
        <v>9</v>
      </c>
      <c r="O28" s="58">
        <v>3000</v>
      </c>
      <c r="P28" s="59">
        <f t="shared" si="4"/>
        <v>27000</v>
      </c>
      <c r="Q28" s="73" t="s">
        <v>96</v>
      </c>
    </row>
    <row r="29" spans="1:17" s="49" customFormat="1" ht="63">
      <c r="A29" s="55">
        <v>8</v>
      </c>
      <c r="B29" s="55">
        <v>2.21</v>
      </c>
      <c r="C29" s="67" t="s">
        <v>97</v>
      </c>
      <c r="D29" s="59" t="s">
        <v>46</v>
      </c>
      <c r="E29" s="58">
        <v>0</v>
      </c>
      <c r="F29" s="58">
        <v>67500</v>
      </c>
      <c r="G29" s="59">
        <f t="shared" si="1"/>
        <v>0</v>
      </c>
      <c r="H29" s="58" t="e">
        <f>#REF!</f>
        <v>#REF!</v>
      </c>
      <c r="I29" s="58">
        <v>67500</v>
      </c>
      <c r="J29" s="59" t="e">
        <f t="shared" si="0"/>
        <v>#REF!</v>
      </c>
      <c r="K29" s="58">
        <v>0</v>
      </c>
      <c r="L29" s="58">
        <v>67500</v>
      </c>
      <c r="M29" s="59">
        <v>0</v>
      </c>
      <c r="N29" s="58" t="e">
        <f t="shared" si="3"/>
        <v>#REF!</v>
      </c>
      <c r="O29" s="58">
        <v>67500</v>
      </c>
      <c r="P29" s="59" t="e">
        <f t="shared" si="4"/>
        <v>#REF!</v>
      </c>
      <c r="Q29" s="72" t="s">
        <v>98</v>
      </c>
    </row>
    <row r="30" spans="1:17" s="49" customFormat="1" ht="76.5">
      <c r="A30" s="54">
        <v>9</v>
      </c>
      <c r="B30" s="55" t="s">
        <v>99</v>
      </c>
      <c r="C30" s="64" t="s">
        <v>100</v>
      </c>
      <c r="D30" s="59" t="s">
        <v>19</v>
      </c>
      <c r="E30" s="58">
        <v>0</v>
      </c>
      <c r="F30" s="58">
        <v>5297.4</v>
      </c>
      <c r="G30" s="59">
        <f t="shared" si="1"/>
        <v>0</v>
      </c>
      <c r="H30" s="58" t="e">
        <f>#REF!</f>
        <v>#REF!</v>
      </c>
      <c r="I30" s="58">
        <v>5297.4</v>
      </c>
      <c r="J30" s="59" t="e">
        <f t="shared" si="0"/>
        <v>#REF!</v>
      </c>
      <c r="K30" s="58">
        <v>0</v>
      </c>
      <c r="L30" s="58">
        <v>5297.4</v>
      </c>
      <c r="M30" s="59">
        <v>0</v>
      </c>
      <c r="N30" s="58" t="e">
        <f t="shared" si="3"/>
        <v>#REF!</v>
      </c>
      <c r="O30" s="58">
        <v>5297.4</v>
      </c>
      <c r="P30" s="59" t="e">
        <f t="shared" si="4"/>
        <v>#REF!</v>
      </c>
      <c r="Q30" s="75" t="s">
        <v>101</v>
      </c>
    </row>
    <row r="31" spans="1:17" s="49" customFormat="1" ht="52.5">
      <c r="A31" s="54">
        <v>10</v>
      </c>
      <c r="B31" s="54">
        <v>2.23</v>
      </c>
      <c r="C31" s="64" t="s">
        <v>102</v>
      </c>
      <c r="D31" s="59" t="s">
        <v>19</v>
      </c>
      <c r="E31" s="58">
        <v>0</v>
      </c>
      <c r="F31" s="58">
        <v>4067.1</v>
      </c>
      <c r="G31" s="59">
        <f t="shared" si="1"/>
        <v>0</v>
      </c>
      <c r="H31" s="58" t="e">
        <f>#REF!</f>
        <v>#REF!</v>
      </c>
      <c r="I31" s="58">
        <v>4067.1</v>
      </c>
      <c r="J31" s="59" t="e">
        <f t="shared" si="0"/>
        <v>#REF!</v>
      </c>
      <c r="K31" s="58">
        <v>0</v>
      </c>
      <c r="L31" s="58">
        <v>4067.1</v>
      </c>
      <c r="M31" s="59">
        <v>0</v>
      </c>
      <c r="N31" s="58" t="e">
        <f t="shared" si="3"/>
        <v>#REF!</v>
      </c>
      <c r="O31" s="58">
        <v>4067.1</v>
      </c>
      <c r="P31" s="59" t="e">
        <f t="shared" si="4"/>
        <v>#REF!</v>
      </c>
      <c r="Q31" s="75" t="s">
        <v>101</v>
      </c>
    </row>
    <row r="32" spans="1:17" s="49" customFormat="1" ht="52.5">
      <c r="A32" s="54">
        <v>11</v>
      </c>
      <c r="B32" s="54">
        <v>2.2400000000000002</v>
      </c>
      <c r="C32" s="64" t="s">
        <v>103</v>
      </c>
      <c r="D32" s="59" t="s">
        <v>29</v>
      </c>
      <c r="E32" s="58">
        <v>0</v>
      </c>
      <c r="F32" s="58">
        <v>61823.7</v>
      </c>
      <c r="G32" s="59">
        <f t="shared" si="1"/>
        <v>0</v>
      </c>
      <c r="H32" s="58" t="e">
        <f>#REF!</f>
        <v>#REF!</v>
      </c>
      <c r="I32" s="58">
        <v>61823.7</v>
      </c>
      <c r="J32" s="59" t="e">
        <f t="shared" si="0"/>
        <v>#REF!</v>
      </c>
      <c r="K32" s="58">
        <v>0</v>
      </c>
      <c r="L32" s="58">
        <v>61823.7</v>
      </c>
      <c r="M32" s="59">
        <v>0</v>
      </c>
      <c r="N32" s="58" t="e">
        <f t="shared" si="3"/>
        <v>#REF!</v>
      </c>
      <c r="O32" s="58">
        <v>61823.7</v>
      </c>
      <c r="P32" s="59" t="e">
        <f t="shared" si="4"/>
        <v>#REF!</v>
      </c>
      <c r="Q32" s="75" t="s">
        <v>101</v>
      </c>
    </row>
    <row r="33" spans="1:17" s="49" customFormat="1" ht="102">
      <c r="A33" s="54">
        <v>12</v>
      </c>
      <c r="B33" s="55">
        <v>2.25</v>
      </c>
      <c r="C33" s="56" t="s">
        <v>104</v>
      </c>
      <c r="D33" s="59"/>
      <c r="E33" s="58"/>
      <c r="F33" s="58"/>
      <c r="G33" s="59"/>
      <c r="H33" s="58"/>
      <c r="I33" s="58"/>
      <c r="J33" s="59"/>
      <c r="K33" s="58"/>
      <c r="L33" s="58"/>
      <c r="M33" s="59"/>
      <c r="N33" s="58"/>
      <c r="O33" s="58"/>
      <c r="P33" s="59"/>
      <c r="Q33" s="72"/>
    </row>
    <row r="34" spans="1:17" s="49" customFormat="1" ht="42">
      <c r="A34" s="54"/>
      <c r="B34" s="55" t="s">
        <v>17</v>
      </c>
      <c r="C34" s="56" t="s">
        <v>105</v>
      </c>
      <c r="D34" s="59" t="s">
        <v>37</v>
      </c>
      <c r="E34" s="58">
        <v>12</v>
      </c>
      <c r="F34" s="58">
        <v>5355.9</v>
      </c>
      <c r="G34" s="59">
        <f>F34*E34</f>
        <v>64270.799999999996</v>
      </c>
      <c r="H34" s="58" t="e">
        <f>#REF!</f>
        <v>#REF!</v>
      </c>
      <c r="I34" s="58">
        <v>5355.9</v>
      </c>
      <c r="J34" s="59" t="e">
        <f t="shared" si="0"/>
        <v>#REF!</v>
      </c>
      <c r="K34" s="58" t="e">
        <f>E34-H34</f>
        <v>#REF!</v>
      </c>
      <c r="L34" s="58">
        <v>5355.9</v>
      </c>
      <c r="M34" s="59" t="e">
        <f>G34-J34</f>
        <v>#REF!</v>
      </c>
      <c r="N34" s="58">
        <v>0</v>
      </c>
      <c r="O34" s="58">
        <v>5355.9</v>
      </c>
      <c r="P34" s="59">
        <v>0</v>
      </c>
      <c r="Q34" s="73" t="s">
        <v>83</v>
      </c>
    </row>
    <row r="35" spans="1:17" s="49" customFormat="1" ht="42">
      <c r="A35" s="54"/>
      <c r="B35" s="55" t="s">
        <v>77</v>
      </c>
      <c r="C35" s="56" t="s">
        <v>106</v>
      </c>
      <c r="D35" s="59" t="s">
        <v>33</v>
      </c>
      <c r="E35" s="58">
        <v>60</v>
      </c>
      <c r="F35" s="58">
        <v>1170</v>
      </c>
      <c r="G35" s="59">
        <f>F35*E35</f>
        <v>70200</v>
      </c>
      <c r="H35" s="58" t="e">
        <f>#REF!</f>
        <v>#REF!</v>
      </c>
      <c r="I35" s="58">
        <v>1170</v>
      </c>
      <c r="J35" s="59" t="e">
        <f t="shared" si="0"/>
        <v>#REF!</v>
      </c>
      <c r="K35" s="58" t="e">
        <f>E35-H35</f>
        <v>#REF!</v>
      </c>
      <c r="L35" s="58">
        <v>1170</v>
      </c>
      <c r="M35" s="59" t="e">
        <f>G35-J35</f>
        <v>#REF!</v>
      </c>
      <c r="N35" s="58">
        <v>0</v>
      </c>
      <c r="O35" s="58">
        <v>1170</v>
      </c>
      <c r="P35" s="59">
        <v>0</v>
      </c>
      <c r="Q35" s="73" t="s">
        <v>83</v>
      </c>
    </row>
    <row r="36" spans="1:17" s="49" customFormat="1" ht="31.5">
      <c r="A36" s="54"/>
      <c r="B36" s="55" t="s">
        <v>20</v>
      </c>
      <c r="C36" s="56" t="s">
        <v>107</v>
      </c>
      <c r="D36" s="59" t="s">
        <v>33</v>
      </c>
      <c r="E36" s="58">
        <v>28.99</v>
      </c>
      <c r="F36" s="58">
        <v>1327.5</v>
      </c>
      <c r="G36" s="59">
        <f>F36*E36</f>
        <v>38484.224999999999</v>
      </c>
      <c r="H36" s="58" t="e">
        <f>#REF!</f>
        <v>#REF!</v>
      </c>
      <c r="I36" s="58">
        <v>1327.5</v>
      </c>
      <c r="J36" s="59" t="e">
        <f t="shared" si="0"/>
        <v>#REF!</v>
      </c>
      <c r="K36" s="58">
        <v>0</v>
      </c>
      <c r="L36" s="58">
        <v>1327.5</v>
      </c>
      <c r="M36" s="59">
        <v>0</v>
      </c>
      <c r="N36" s="58" t="e">
        <f t="shared" si="3"/>
        <v>#REF!</v>
      </c>
      <c r="O36" s="58">
        <v>1327.5</v>
      </c>
      <c r="P36" s="59" t="e">
        <f t="shared" si="4"/>
        <v>#REF!</v>
      </c>
      <c r="Q36" s="75" t="s">
        <v>108</v>
      </c>
    </row>
    <row r="37" spans="1:17" s="49" customFormat="1" ht="63.75">
      <c r="A37" s="54">
        <v>13</v>
      </c>
      <c r="B37" s="55">
        <v>3.6</v>
      </c>
      <c r="C37" s="56" t="s">
        <v>109</v>
      </c>
      <c r="D37" s="59"/>
      <c r="E37" s="58"/>
      <c r="F37" s="58"/>
      <c r="G37" s="59"/>
      <c r="H37" s="58"/>
      <c r="I37" s="58"/>
      <c r="J37" s="59"/>
      <c r="K37" s="58"/>
      <c r="L37" s="58"/>
      <c r="M37" s="59"/>
      <c r="N37" s="58"/>
      <c r="O37" s="58"/>
      <c r="P37" s="59"/>
      <c r="Q37" s="72"/>
    </row>
    <row r="38" spans="1:17" s="49" customFormat="1" ht="31.5">
      <c r="A38" s="54"/>
      <c r="B38" s="68" t="s">
        <v>31</v>
      </c>
      <c r="C38" s="56" t="s">
        <v>110</v>
      </c>
      <c r="D38" s="59" t="s">
        <v>19</v>
      </c>
      <c r="E38" s="58">
        <v>674</v>
      </c>
      <c r="F38" s="58">
        <v>5733</v>
      </c>
      <c r="G38" s="59">
        <f t="shared" ref="G38:G45" si="5">E38*F38</f>
        <v>3864042</v>
      </c>
      <c r="H38" s="58" t="e">
        <f>#REF!</f>
        <v>#REF!</v>
      </c>
      <c r="I38" s="58">
        <v>5733</v>
      </c>
      <c r="J38" s="59" t="e">
        <f t="shared" si="0"/>
        <v>#REF!</v>
      </c>
      <c r="K38" s="58" t="e">
        <f>E38-H38</f>
        <v>#REF!</v>
      </c>
      <c r="L38" s="58">
        <v>5733</v>
      </c>
      <c r="M38" s="59" t="e">
        <f>G38-J38</f>
        <v>#REF!</v>
      </c>
      <c r="N38" s="58">
        <v>0</v>
      </c>
      <c r="O38" s="58">
        <v>5733</v>
      </c>
      <c r="P38" s="59">
        <v>0</v>
      </c>
      <c r="Q38" s="76" t="s">
        <v>111</v>
      </c>
    </row>
    <row r="39" spans="1:17" s="49" customFormat="1" ht="31.5">
      <c r="A39" s="54"/>
      <c r="B39" s="68" t="s">
        <v>112</v>
      </c>
      <c r="C39" s="56" t="s">
        <v>110</v>
      </c>
      <c r="D39" s="59" t="s">
        <v>19</v>
      </c>
      <c r="E39" s="58">
        <v>373</v>
      </c>
      <c r="F39" s="58">
        <v>5894.1</v>
      </c>
      <c r="G39" s="59">
        <f t="shared" si="5"/>
        <v>2198499.3000000003</v>
      </c>
      <c r="H39" s="58" t="e">
        <f>#REF!</f>
        <v>#REF!</v>
      </c>
      <c r="I39" s="58">
        <v>5894.1</v>
      </c>
      <c r="J39" s="59" t="e">
        <f t="shared" si="0"/>
        <v>#REF!</v>
      </c>
      <c r="K39" s="58" t="e">
        <f>E39-H39</f>
        <v>#REF!</v>
      </c>
      <c r="L39" s="58">
        <v>5894.1</v>
      </c>
      <c r="M39" s="59" t="e">
        <f>G39-J39</f>
        <v>#REF!</v>
      </c>
      <c r="N39" s="58">
        <v>0</v>
      </c>
      <c r="O39" s="58">
        <v>5894.1</v>
      </c>
      <c r="P39" s="59">
        <v>0</v>
      </c>
      <c r="Q39" s="76" t="s">
        <v>111</v>
      </c>
    </row>
    <row r="40" spans="1:17" s="49" customFormat="1" ht="31.5">
      <c r="A40" s="54"/>
      <c r="B40" s="68" t="s">
        <v>113</v>
      </c>
      <c r="C40" s="56" t="s">
        <v>114</v>
      </c>
      <c r="D40" s="59" t="s">
        <v>19</v>
      </c>
      <c r="E40" s="58">
        <v>132</v>
      </c>
      <c r="F40" s="58">
        <v>6175.8</v>
      </c>
      <c r="G40" s="59">
        <f t="shared" si="5"/>
        <v>815205.6</v>
      </c>
      <c r="H40" s="58" t="e">
        <f>#REF!</f>
        <v>#REF!</v>
      </c>
      <c r="I40" s="58">
        <v>6175.8</v>
      </c>
      <c r="J40" s="59" t="e">
        <f t="shared" si="0"/>
        <v>#REF!</v>
      </c>
      <c r="K40" s="58" t="e">
        <f>E40-H40</f>
        <v>#REF!</v>
      </c>
      <c r="L40" s="58">
        <v>6175.8</v>
      </c>
      <c r="M40" s="59" t="e">
        <f>G40-J40</f>
        <v>#REF!</v>
      </c>
      <c r="N40" s="58">
        <v>0</v>
      </c>
      <c r="O40" s="58">
        <v>6175.8</v>
      </c>
      <c r="P40" s="59">
        <v>0</v>
      </c>
      <c r="Q40" s="76" t="s">
        <v>111</v>
      </c>
    </row>
    <row r="41" spans="1:17" s="49" customFormat="1" ht="51">
      <c r="A41" s="54">
        <v>14</v>
      </c>
      <c r="B41" s="55">
        <v>3.7</v>
      </c>
      <c r="C41" s="56" t="s">
        <v>115</v>
      </c>
      <c r="D41" s="59" t="s">
        <v>32</v>
      </c>
      <c r="E41" s="58">
        <f>64+57</f>
        <v>121</v>
      </c>
      <c r="F41" s="58">
        <v>62101.8</v>
      </c>
      <c r="G41" s="59">
        <f t="shared" si="5"/>
        <v>7514317.8000000007</v>
      </c>
      <c r="H41" s="58" t="e">
        <f>#REF!</f>
        <v>#REF!</v>
      </c>
      <c r="I41" s="58">
        <v>62101.8</v>
      </c>
      <c r="J41" s="59" t="e">
        <f t="shared" si="0"/>
        <v>#REF!</v>
      </c>
      <c r="K41" s="58" t="e">
        <f>E41-H41</f>
        <v>#REF!</v>
      </c>
      <c r="L41" s="58">
        <v>62101.8</v>
      </c>
      <c r="M41" s="59" t="e">
        <f>G41-J41</f>
        <v>#REF!</v>
      </c>
      <c r="N41" s="58">
        <v>0</v>
      </c>
      <c r="O41" s="58">
        <v>62101.8</v>
      </c>
      <c r="P41" s="59">
        <v>0</v>
      </c>
      <c r="Q41" s="76" t="s">
        <v>116</v>
      </c>
    </row>
    <row r="42" spans="1:17" s="49" customFormat="1" ht="89.25">
      <c r="A42" s="54">
        <v>15</v>
      </c>
      <c r="B42" s="55">
        <v>3.8</v>
      </c>
      <c r="C42" s="56" t="s">
        <v>117</v>
      </c>
      <c r="D42" s="59" t="s">
        <v>33</v>
      </c>
      <c r="E42" s="58">
        <v>122</v>
      </c>
      <c r="F42" s="58">
        <v>288.89999999999998</v>
      </c>
      <c r="G42" s="59">
        <f t="shared" si="5"/>
        <v>35245.799999999996</v>
      </c>
      <c r="H42" s="58" t="e">
        <f>#REF!</f>
        <v>#REF!</v>
      </c>
      <c r="I42" s="58">
        <v>288.89999999999998</v>
      </c>
      <c r="J42" s="59" t="e">
        <f t="shared" si="0"/>
        <v>#REF!</v>
      </c>
      <c r="K42" s="58">
        <v>0</v>
      </c>
      <c r="L42" s="58">
        <v>288.89999999999998</v>
      </c>
      <c r="M42" s="59">
        <v>0</v>
      </c>
      <c r="N42" s="58" t="e">
        <f t="shared" si="3"/>
        <v>#REF!</v>
      </c>
      <c r="O42" s="58">
        <v>288.89999999999998</v>
      </c>
      <c r="P42" s="59" t="e">
        <f t="shared" si="4"/>
        <v>#REF!</v>
      </c>
      <c r="Q42" s="73" t="s">
        <v>118</v>
      </c>
    </row>
    <row r="43" spans="1:17" s="49" customFormat="1" ht="76.5">
      <c r="A43" s="54">
        <v>16</v>
      </c>
      <c r="B43" s="61">
        <v>3.9</v>
      </c>
      <c r="C43" s="56" t="s">
        <v>119</v>
      </c>
      <c r="D43" s="59" t="s">
        <v>19</v>
      </c>
      <c r="E43" s="58">
        <v>224</v>
      </c>
      <c r="F43" s="58">
        <v>814.5</v>
      </c>
      <c r="G43" s="59">
        <f t="shared" si="5"/>
        <v>182448</v>
      </c>
      <c r="H43" s="58" t="e">
        <f>#REF!</f>
        <v>#REF!</v>
      </c>
      <c r="I43" s="58">
        <v>814.5</v>
      </c>
      <c r="J43" s="59" t="e">
        <f t="shared" si="0"/>
        <v>#REF!</v>
      </c>
      <c r="K43" s="58">
        <v>0</v>
      </c>
      <c r="L43" s="58">
        <v>814.5</v>
      </c>
      <c r="M43" s="59">
        <v>0</v>
      </c>
      <c r="N43" s="58" t="e">
        <f t="shared" si="3"/>
        <v>#REF!</v>
      </c>
      <c r="O43" s="58">
        <v>814.5</v>
      </c>
      <c r="P43" s="59" t="e">
        <f t="shared" si="4"/>
        <v>#REF!</v>
      </c>
      <c r="Q43" s="76" t="s">
        <v>116</v>
      </c>
    </row>
    <row r="44" spans="1:17" s="49" customFormat="1" ht="140.25">
      <c r="A44" s="54">
        <v>17</v>
      </c>
      <c r="B44" s="69">
        <v>3.1</v>
      </c>
      <c r="C44" s="56" t="s">
        <v>120</v>
      </c>
      <c r="D44" s="59" t="s">
        <v>19</v>
      </c>
      <c r="E44" s="58">
        <f>537+342</f>
        <v>879</v>
      </c>
      <c r="F44" s="58">
        <v>1733.4</v>
      </c>
      <c r="G44" s="59">
        <f t="shared" si="5"/>
        <v>1523658.6</v>
      </c>
      <c r="H44" s="58" t="e">
        <f>#REF!</f>
        <v>#REF!</v>
      </c>
      <c r="I44" s="58">
        <v>1733.4</v>
      </c>
      <c r="J44" s="59" t="e">
        <f t="shared" si="0"/>
        <v>#REF!</v>
      </c>
      <c r="K44" s="58" t="e">
        <f>E44-H44</f>
        <v>#REF!</v>
      </c>
      <c r="L44" s="58">
        <v>1733.4</v>
      </c>
      <c r="M44" s="59" t="e">
        <f>G44-J44</f>
        <v>#REF!</v>
      </c>
      <c r="N44" s="58">
        <v>0</v>
      </c>
      <c r="O44" s="58">
        <v>1733.4</v>
      </c>
      <c r="P44" s="59">
        <v>0</v>
      </c>
      <c r="Q44" s="72" t="s">
        <v>121</v>
      </c>
    </row>
    <row r="45" spans="1:17" s="49" customFormat="1" ht="76.5">
      <c r="A45" s="54">
        <v>18</v>
      </c>
      <c r="B45" s="55">
        <v>3.14</v>
      </c>
      <c r="C45" s="56" t="s">
        <v>122</v>
      </c>
      <c r="D45" s="59" t="s">
        <v>19</v>
      </c>
      <c r="E45" s="59">
        <v>234000</v>
      </c>
      <c r="F45" s="58">
        <v>0.9</v>
      </c>
      <c r="G45" s="59">
        <f t="shared" si="5"/>
        <v>210600</v>
      </c>
      <c r="H45" s="59" t="e">
        <f>#REF!</f>
        <v>#REF!</v>
      </c>
      <c r="I45" s="58">
        <v>0.9</v>
      </c>
      <c r="J45" s="59" t="e">
        <f t="shared" si="0"/>
        <v>#REF!</v>
      </c>
      <c r="K45" s="58" t="e">
        <f>E45-H45</f>
        <v>#REF!</v>
      </c>
      <c r="L45" s="58">
        <v>0.9</v>
      </c>
      <c r="M45" s="59" t="e">
        <f>G45-J45</f>
        <v>#REF!</v>
      </c>
      <c r="N45" s="58">
        <v>0</v>
      </c>
      <c r="O45" s="58">
        <v>0.9</v>
      </c>
      <c r="P45" s="59">
        <v>0</v>
      </c>
      <c r="Q45" s="73" t="s">
        <v>123</v>
      </c>
    </row>
    <row r="46" spans="1:17" s="49" customFormat="1" ht="51">
      <c r="A46" s="54">
        <v>19</v>
      </c>
      <c r="B46" s="55" t="s">
        <v>34</v>
      </c>
      <c r="C46" s="56" t="s">
        <v>124</v>
      </c>
      <c r="D46" s="59"/>
      <c r="E46" s="58"/>
      <c r="F46" s="58"/>
      <c r="G46" s="59"/>
      <c r="H46" s="58"/>
      <c r="I46" s="58"/>
      <c r="J46" s="59"/>
      <c r="K46" s="58"/>
      <c r="L46" s="58"/>
      <c r="M46" s="59"/>
      <c r="N46" s="58"/>
      <c r="O46" s="58"/>
      <c r="P46" s="59"/>
      <c r="Q46" s="72"/>
    </row>
    <row r="47" spans="1:17" s="49" customFormat="1">
      <c r="A47" s="54"/>
      <c r="B47" s="55" t="s">
        <v>125</v>
      </c>
      <c r="C47" s="56" t="s">
        <v>126</v>
      </c>
      <c r="D47" s="59"/>
      <c r="E47" s="58"/>
      <c r="F47" s="58"/>
      <c r="G47" s="59"/>
      <c r="H47" s="58"/>
      <c r="I47" s="58"/>
      <c r="J47" s="59"/>
      <c r="K47" s="58"/>
      <c r="L47" s="58"/>
      <c r="M47" s="59"/>
      <c r="N47" s="58"/>
      <c r="O47" s="58"/>
      <c r="P47" s="59"/>
      <c r="Q47" s="72"/>
    </row>
    <row r="48" spans="1:17" s="49" customFormat="1" ht="42">
      <c r="A48" s="54"/>
      <c r="B48" s="55"/>
      <c r="C48" s="56" t="s">
        <v>127</v>
      </c>
      <c r="D48" s="59" t="s">
        <v>19</v>
      </c>
      <c r="E48" s="58">
        <v>1026</v>
      </c>
      <c r="F48" s="58">
        <v>6301.8</v>
      </c>
      <c r="G48" s="59">
        <f t="shared" ref="G48:G55" si="6">E48*F48</f>
        <v>6465646.7999999998</v>
      </c>
      <c r="H48" s="58">
        <v>0</v>
      </c>
      <c r="I48" s="58">
        <v>6301.8</v>
      </c>
      <c r="J48" s="59">
        <f t="shared" si="0"/>
        <v>0</v>
      </c>
      <c r="K48" s="58">
        <f>E48-H48</f>
        <v>1026</v>
      </c>
      <c r="L48" s="58">
        <v>6301.8</v>
      </c>
      <c r="M48" s="59">
        <f>G48-J48</f>
        <v>6465646.7999999998</v>
      </c>
      <c r="N48" s="58">
        <v>0</v>
      </c>
      <c r="O48" s="58">
        <v>6301.8</v>
      </c>
      <c r="P48" s="59">
        <v>0</v>
      </c>
      <c r="Q48" s="73" t="s">
        <v>128</v>
      </c>
    </row>
    <row r="49" spans="1:17" s="49" customFormat="1" ht="114.75">
      <c r="A49" s="54">
        <v>20</v>
      </c>
      <c r="B49" s="55" t="s">
        <v>34</v>
      </c>
      <c r="C49" s="64" t="s">
        <v>129</v>
      </c>
      <c r="D49" s="59" t="s">
        <v>19</v>
      </c>
      <c r="E49" s="58" t="e">
        <f>#REF!</f>
        <v>#REF!</v>
      </c>
      <c r="F49" s="58">
        <v>7059.6</v>
      </c>
      <c r="G49" s="59" t="e">
        <f t="shared" si="6"/>
        <v>#REF!</v>
      </c>
      <c r="H49" s="58" t="e">
        <f>#REF!</f>
        <v>#REF!</v>
      </c>
      <c r="I49" s="63">
        <v>7059.6</v>
      </c>
      <c r="J49" s="59" t="e">
        <f t="shared" si="0"/>
        <v>#REF!</v>
      </c>
      <c r="K49" s="58">
        <v>0</v>
      </c>
      <c r="L49" s="58">
        <v>7059.6</v>
      </c>
      <c r="M49" s="59">
        <v>0</v>
      </c>
      <c r="N49" s="58" t="e">
        <f t="shared" si="3"/>
        <v>#REF!</v>
      </c>
      <c r="O49" s="58">
        <v>7059.6</v>
      </c>
      <c r="P49" s="59" t="e">
        <f t="shared" si="4"/>
        <v>#REF!</v>
      </c>
      <c r="Q49" s="73" t="s">
        <v>130</v>
      </c>
    </row>
    <row r="50" spans="1:17" s="49" customFormat="1" ht="42">
      <c r="A50" s="54">
        <v>21</v>
      </c>
      <c r="B50" s="55">
        <v>4.2</v>
      </c>
      <c r="C50" s="56" t="s">
        <v>131</v>
      </c>
      <c r="D50" s="59" t="s">
        <v>32</v>
      </c>
      <c r="E50" s="58">
        <v>86.81</v>
      </c>
      <c r="F50" s="58">
        <v>63090.9</v>
      </c>
      <c r="G50" s="59">
        <f t="shared" si="6"/>
        <v>5476921.0290000001</v>
      </c>
      <c r="H50" s="58" t="e">
        <f>#REF!</f>
        <v>#REF!</v>
      </c>
      <c r="I50" s="58">
        <v>63090.9</v>
      </c>
      <c r="J50" s="59" t="e">
        <f t="shared" si="0"/>
        <v>#REF!</v>
      </c>
      <c r="K50" s="58">
        <v>0</v>
      </c>
      <c r="L50" s="58">
        <v>63090.9</v>
      </c>
      <c r="M50" s="59">
        <v>0</v>
      </c>
      <c r="N50" s="58" t="e">
        <f t="shared" si="3"/>
        <v>#REF!</v>
      </c>
      <c r="O50" s="58">
        <v>63090.9</v>
      </c>
      <c r="P50" s="59" t="e">
        <f t="shared" si="4"/>
        <v>#REF!</v>
      </c>
      <c r="Q50" s="73" t="s">
        <v>130</v>
      </c>
    </row>
    <row r="51" spans="1:17" s="49" customFormat="1" ht="43.5">
      <c r="A51" s="54">
        <v>22</v>
      </c>
      <c r="B51" s="55">
        <v>4.4000000000000004</v>
      </c>
      <c r="C51" s="70" t="s">
        <v>132</v>
      </c>
      <c r="D51" s="59" t="s">
        <v>19</v>
      </c>
      <c r="E51" s="58">
        <v>91</v>
      </c>
      <c r="F51" s="58">
        <v>10662.3</v>
      </c>
      <c r="G51" s="59">
        <f t="shared" si="6"/>
        <v>970269.29999999993</v>
      </c>
      <c r="H51" s="58" t="e">
        <f>#REF!</f>
        <v>#REF!</v>
      </c>
      <c r="I51" s="58">
        <v>10662.3</v>
      </c>
      <c r="J51" s="59" t="e">
        <f t="shared" si="0"/>
        <v>#REF!</v>
      </c>
      <c r="K51" s="58" t="e">
        <f>E51-H51</f>
        <v>#REF!</v>
      </c>
      <c r="L51" s="58">
        <v>10662.3</v>
      </c>
      <c r="M51" s="59" t="e">
        <f>G51-J51</f>
        <v>#REF!</v>
      </c>
      <c r="N51" s="58">
        <v>0</v>
      </c>
      <c r="O51" s="58">
        <v>10662.3</v>
      </c>
      <c r="P51" s="59">
        <v>0</v>
      </c>
      <c r="Q51" s="74" t="s">
        <v>133</v>
      </c>
    </row>
    <row r="52" spans="1:17" s="49" customFormat="1" ht="114.75">
      <c r="A52" s="54">
        <v>23</v>
      </c>
      <c r="B52" s="55">
        <v>4.5999999999999996</v>
      </c>
      <c r="C52" s="56" t="s">
        <v>35</v>
      </c>
      <c r="D52" s="59" t="s">
        <v>33</v>
      </c>
      <c r="E52" s="58">
        <v>322</v>
      </c>
      <c r="F52" s="58">
        <v>1637.1</v>
      </c>
      <c r="G52" s="59">
        <f t="shared" si="6"/>
        <v>527146.19999999995</v>
      </c>
      <c r="H52" s="58" t="e">
        <f>#REF!</f>
        <v>#REF!</v>
      </c>
      <c r="I52" s="58">
        <v>1637.1</v>
      </c>
      <c r="J52" s="59" t="e">
        <f t="shared" si="0"/>
        <v>#REF!</v>
      </c>
      <c r="K52" s="58" t="e">
        <f>E52-H52</f>
        <v>#REF!</v>
      </c>
      <c r="L52" s="58">
        <v>1637.1</v>
      </c>
      <c r="M52" s="59" t="e">
        <f>G52-J52</f>
        <v>#REF!</v>
      </c>
      <c r="N52" s="58">
        <v>0</v>
      </c>
      <c r="O52" s="58">
        <v>1637.1</v>
      </c>
      <c r="P52" s="59">
        <v>0</v>
      </c>
      <c r="Q52" s="73" t="s">
        <v>133</v>
      </c>
    </row>
    <row r="53" spans="1:17" s="49" customFormat="1" ht="31.5">
      <c r="A53" s="54">
        <v>24</v>
      </c>
      <c r="B53" s="61">
        <v>4.9000000000000004</v>
      </c>
      <c r="C53" s="56" t="s">
        <v>36</v>
      </c>
      <c r="D53" s="59" t="s">
        <v>37</v>
      </c>
      <c r="E53" s="58">
        <v>60</v>
      </c>
      <c r="F53" s="58">
        <v>1806.3</v>
      </c>
      <c r="G53" s="59">
        <f t="shared" si="6"/>
        <v>108378</v>
      </c>
      <c r="H53" s="58" t="e">
        <f>#REF!</f>
        <v>#REF!</v>
      </c>
      <c r="I53" s="58">
        <v>1806.3</v>
      </c>
      <c r="J53" s="59" t="e">
        <f t="shared" si="0"/>
        <v>#REF!</v>
      </c>
      <c r="K53" s="58">
        <v>0</v>
      </c>
      <c r="L53" s="58">
        <v>1806.3</v>
      </c>
      <c r="M53" s="59">
        <v>0</v>
      </c>
      <c r="N53" s="58" t="e">
        <f t="shared" si="3"/>
        <v>#REF!</v>
      </c>
      <c r="O53" s="58">
        <v>1806.3</v>
      </c>
      <c r="P53" s="59" t="e">
        <f t="shared" si="4"/>
        <v>#REF!</v>
      </c>
      <c r="Q53" s="73" t="s">
        <v>134</v>
      </c>
    </row>
    <row r="54" spans="1:17" s="49" customFormat="1" ht="42">
      <c r="A54" s="54">
        <v>25</v>
      </c>
      <c r="B54" s="69">
        <v>4.0999999999999996</v>
      </c>
      <c r="C54" s="56" t="s">
        <v>38</v>
      </c>
      <c r="D54" s="59" t="s">
        <v>19</v>
      </c>
      <c r="E54" s="58">
        <v>9</v>
      </c>
      <c r="F54" s="58">
        <v>3993.3</v>
      </c>
      <c r="G54" s="59">
        <f t="shared" si="6"/>
        <v>35939.700000000004</v>
      </c>
      <c r="H54" s="58" t="e">
        <f>#REF!</f>
        <v>#REF!</v>
      </c>
      <c r="I54" s="58">
        <v>3993.3</v>
      </c>
      <c r="J54" s="59" t="e">
        <f t="shared" si="0"/>
        <v>#REF!</v>
      </c>
      <c r="K54" s="58" t="e">
        <f t="shared" ref="K54:K55" si="7">E54-H54</f>
        <v>#REF!</v>
      </c>
      <c r="L54" s="58">
        <v>3993.3</v>
      </c>
      <c r="M54" s="59" t="e">
        <f t="shared" ref="M54:M55" si="8">G54-J54</f>
        <v>#REF!</v>
      </c>
      <c r="N54" s="58">
        <v>0</v>
      </c>
      <c r="O54" s="58">
        <v>3993.3</v>
      </c>
      <c r="P54" s="59">
        <v>0</v>
      </c>
      <c r="Q54" s="73" t="s">
        <v>135</v>
      </c>
    </row>
    <row r="55" spans="1:17" s="49" customFormat="1" ht="63.75">
      <c r="A55" s="54">
        <v>26</v>
      </c>
      <c r="B55" s="55">
        <v>4.1100000000000003</v>
      </c>
      <c r="C55" s="56" t="s">
        <v>39</v>
      </c>
      <c r="D55" s="59" t="s">
        <v>19</v>
      </c>
      <c r="E55" s="58">
        <v>18</v>
      </c>
      <c r="F55" s="58">
        <v>8520.2999999999993</v>
      </c>
      <c r="G55" s="59">
        <f t="shared" si="6"/>
        <v>153365.4</v>
      </c>
      <c r="H55" s="58" t="e">
        <f>#REF!</f>
        <v>#REF!</v>
      </c>
      <c r="I55" s="58">
        <v>8520.2999999999993</v>
      </c>
      <c r="J55" s="59" t="e">
        <f t="shared" si="0"/>
        <v>#REF!</v>
      </c>
      <c r="K55" s="58" t="e">
        <f t="shared" si="7"/>
        <v>#REF!</v>
      </c>
      <c r="L55" s="58">
        <v>8520.2999999999993</v>
      </c>
      <c r="M55" s="59" t="e">
        <f t="shared" si="8"/>
        <v>#REF!</v>
      </c>
      <c r="N55" s="58">
        <v>0</v>
      </c>
      <c r="O55" s="58">
        <v>8520.2999999999993</v>
      </c>
      <c r="P55" s="59">
        <v>0</v>
      </c>
      <c r="Q55" s="73" t="s">
        <v>135</v>
      </c>
    </row>
    <row r="56" spans="1:17" s="49" customFormat="1" ht="51">
      <c r="A56" s="54">
        <v>27</v>
      </c>
      <c r="B56" s="55">
        <v>4.1399999999999997</v>
      </c>
      <c r="C56" s="56" t="s">
        <v>136</v>
      </c>
      <c r="D56" s="59"/>
      <c r="E56" s="58"/>
      <c r="F56" s="58"/>
      <c r="G56" s="59"/>
      <c r="H56" s="58"/>
      <c r="I56" s="58"/>
      <c r="J56" s="59"/>
      <c r="K56" s="58"/>
      <c r="L56" s="58"/>
      <c r="M56" s="59"/>
      <c r="N56" s="58"/>
      <c r="O56" s="58"/>
      <c r="P56" s="59"/>
      <c r="Q56" s="72"/>
    </row>
    <row r="57" spans="1:17" s="49" customFormat="1" ht="51">
      <c r="A57" s="54"/>
      <c r="B57" s="55" t="s">
        <v>21</v>
      </c>
      <c r="C57" s="56" t="s">
        <v>137</v>
      </c>
      <c r="D57" s="59" t="s">
        <v>41</v>
      </c>
      <c r="E57" s="58">
        <v>23.1</v>
      </c>
      <c r="F57" s="58">
        <v>19674</v>
      </c>
      <c r="G57" s="59">
        <f t="shared" ref="G57:G66" si="9">E57*F57</f>
        <v>454469.4</v>
      </c>
      <c r="H57" s="58">
        <v>0</v>
      </c>
      <c r="I57" s="58">
        <v>19674</v>
      </c>
      <c r="J57" s="58">
        <f t="shared" si="0"/>
        <v>0</v>
      </c>
      <c r="K57" s="58">
        <f>E57-H57</f>
        <v>23.1</v>
      </c>
      <c r="L57" s="58">
        <v>19674</v>
      </c>
      <c r="M57" s="59">
        <f>G57-J57</f>
        <v>454469.4</v>
      </c>
      <c r="N57" s="58">
        <v>0</v>
      </c>
      <c r="O57" s="58">
        <v>19674</v>
      </c>
      <c r="P57" s="59">
        <v>0</v>
      </c>
      <c r="Q57" s="75" t="s">
        <v>138</v>
      </c>
    </row>
    <row r="58" spans="1:17" s="49" customFormat="1" ht="51">
      <c r="A58" s="54"/>
      <c r="B58" s="55" t="s">
        <v>18</v>
      </c>
      <c r="C58" s="56" t="s">
        <v>139</v>
      </c>
      <c r="D58" s="59" t="s">
        <v>41</v>
      </c>
      <c r="E58" s="58">
        <v>75.02</v>
      </c>
      <c r="F58" s="58">
        <v>1083.5999999999999</v>
      </c>
      <c r="G58" s="59">
        <f t="shared" si="9"/>
        <v>81291.671999999991</v>
      </c>
      <c r="H58" s="58" t="e">
        <f>#REF!</f>
        <v>#REF!</v>
      </c>
      <c r="I58" s="58">
        <v>1083.5999999999999</v>
      </c>
      <c r="J58" s="59" t="e">
        <f t="shared" si="0"/>
        <v>#REF!</v>
      </c>
      <c r="K58" s="58" t="e">
        <f>E58-H58</f>
        <v>#REF!</v>
      </c>
      <c r="L58" s="58">
        <v>1083.5999999999999</v>
      </c>
      <c r="M58" s="59" t="e">
        <f>G58-J58</f>
        <v>#REF!</v>
      </c>
      <c r="N58" s="58">
        <v>0</v>
      </c>
      <c r="O58" s="58">
        <v>1083.5999999999999</v>
      </c>
      <c r="P58" s="59">
        <v>0</v>
      </c>
      <c r="Q58" s="73" t="s">
        <v>135</v>
      </c>
    </row>
    <row r="59" spans="1:17" s="49" customFormat="1" ht="51">
      <c r="A59" s="54"/>
      <c r="B59" s="55" t="s">
        <v>140</v>
      </c>
      <c r="C59" s="56" t="s">
        <v>141</v>
      </c>
      <c r="D59" s="59" t="s">
        <v>41</v>
      </c>
      <c r="E59" s="58">
        <v>9.24</v>
      </c>
      <c r="F59" s="58">
        <v>198</v>
      </c>
      <c r="G59" s="59">
        <f t="shared" si="9"/>
        <v>1829.52</v>
      </c>
      <c r="H59" s="58" t="e">
        <f>#REF!</f>
        <v>#REF!</v>
      </c>
      <c r="I59" s="58">
        <v>198</v>
      </c>
      <c r="J59" s="59" t="e">
        <f t="shared" si="0"/>
        <v>#REF!</v>
      </c>
      <c r="K59" s="58">
        <v>0</v>
      </c>
      <c r="L59" s="58">
        <v>198</v>
      </c>
      <c r="M59" s="59">
        <v>0</v>
      </c>
      <c r="N59" s="58" t="e">
        <f t="shared" si="3"/>
        <v>#REF!</v>
      </c>
      <c r="O59" s="58">
        <v>198</v>
      </c>
      <c r="P59" s="59" t="e">
        <f t="shared" si="4"/>
        <v>#REF!</v>
      </c>
      <c r="Q59" s="73" t="s">
        <v>135</v>
      </c>
    </row>
    <row r="60" spans="1:17" s="49" customFormat="1" ht="102">
      <c r="A60" s="54">
        <v>28</v>
      </c>
      <c r="B60" s="55">
        <v>4.18</v>
      </c>
      <c r="C60" s="64" t="s">
        <v>142</v>
      </c>
      <c r="D60" s="59" t="s">
        <v>33</v>
      </c>
      <c r="E60" s="58">
        <v>0</v>
      </c>
      <c r="F60" s="58">
        <v>10011.6</v>
      </c>
      <c r="G60" s="59">
        <f t="shared" si="9"/>
        <v>0</v>
      </c>
      <c r="H60" s="58" t="e">
        <f>#REF!</f>
        <v>#REF!</v>
      </c>
      <c r="I60" s="58">
        <v>10011.6</v>
      </c>
      <c r="J60" s="59" t="e">
        <f t="shared" si="0"/>
        <v>#REF!</v>
      </c>
      <c r="K60" s="58">
        <v>0</v>
      </c>
      <c r="L60" s="58">
        <v>10011.6</v>
      </c>
      <c r="M60" s="59">
        <v>0</v>
      </c>
      <c r="N60" s="58" t="e">
        <f t="shared" si="3"/>
        <v>#REF!</v>
      </c>
      <c r="O60" s="58">
        <v>10011.6</v>
      </c>
      <c r="P60" s="59" t="e">
        <f t="shared" si="4"/>
        <v>#REF!</v>
      </c>
      <c r="Q60" s="73" t="s">
        <v>143</v>
      </c>
    </row>
    <row r="61" spans="1:17" s="49" customFormat="1" ht="76.5">
      <c r="A61" s="54">
        <v>29</v>
      </c>
      <c r="B61" s="55">
        <v>4.21</v>
      </c>
      <c r="C61" s="64" t="s">
        <v>40</v>
      </c>
      <c r="D61" s="59" t="s">
        <v>41</v>
      </c>
      <c r="E61" s="58">
        <v>0</v>
      </c>
      <c r="F61" s="58">
        <v>135.9</v>
      </c>
      <c r="G61" s="59">
        <f t="shared" si="9"/>
        <v>0</v>
      </c>
      <c r="H61" s="58" t="e">
        <f>#REF!</f>
        <v>#REF!</v>
      </c>
      <c r="I61" s="58">
        <v>135.9</v>
      </c>
      <c r="J61" s="59" t="e">
        <f t="shared" si="0"/>
        <v>#REF!</v>
      </c>
      <c r="K61" s="58">
        <v>0</v>
      </c>
      <c r="L61" s="58">
        <v>135.9</v>
      </c>
      <c r="M61" s="59">
        <v>0</v>
      </c>
      <c r="N61" s="58" t="e">
        <f t="shared" si="3"/>
        <v>#REF!</v>
      </c>
      <c r="O61" s="58">
        <v>135.9</v>
      </c>
      <c r="P61" s="59" t="e">
        <f t="shared" si="4"/>
        <v>#REF!</v>
      </c>
      <c r="Q61" s="73" t="s">
        <v>135</v>
      </c>
    </row>
    <row r="62" spans="1:17" s="49" customFormat="1" ht="51">
      <c r="A62" s="54">
        <v>30</v>
      </c>
      <c r="B62" s="69">
        <v>4.22</v>
      </c>
      <c r="C62" s="56" t="s">
        <v>144</v>
      </c>
      <c r="D62" s="59" t="s">
        <v>28</v>
      </c>
      <c r="E62" s="58">
        <v>2</v>
      </c>
      <c r="F62" s="58">
        <v>4500</v>
      </c>
      <c r="G62" s="59">
        <f t="shared" si="9"/>
        <v>9000</v>
      </c>
      <c r="H62" s="58" t="e">
        <f>#REF!</f>
        <v>#REF!</v>
      </c>
      <c r="I62" s="58">
        <v>4500</v>
      </c>
      <c r="J62" s="59" t="e">
        <f t="shared" si="0"/>
        <v>#REF!</v>
      </c>
      <c r="K62" s="58" t="e">
        <f>E62-H62</f>
        <v>#REF!</v>
      </c>
      <c r="L62" s="58">
        <v>4500</v>
      </c>
      <c r="M62" s="59" t="e">
        <f>G62-J62</f>
        <v>#REF!</v>
      </c>
      <c r="N62" s="58" t="e">
        <f t="shared" si="3"/>
        <v>#REF!</v>
      </c>
      <c r="O62" s="58">
        <v>4500</v>
      </c>
      <c r="P62" s="59" t="e">
        <f t="shared" si="4"/>
        <v>#REF!</v>
      </c>
      <c r="Q62" s="74" t="s">
        <v>145</v>
      </c>
    </row>
    <row r="63" spans="1:17" s="49" customFormat="1" ht="51">
      <c r="A63" s="54">
        <v>31</v>
      </c>
      <c r="B63" s="55">
        <v>4.24</v>
      </c>
      <c r="C63" s="56" t="s">
        <v>42</v>
      </c>
      <c r="D63" s="59" t="s">
        <v>32</v>
      </c>
      <c r="E63" s="58">
        <v>77</v>
      </c>
      <c r="F63" s="58">
        <v>765</v>
      </c>
      <c r="G63" s="59">
        <f t="shared" si="9"/>
        <v>58905</v>
      </c>
      <c r="H63" s="58" t="e">
        <f>#REF!</f>
        <v>#REF!</v>
      </c>
      <c r="I63" s="58">
        <v>765</v>
      </c>
      <c r="J63" s="59" t="e">
        <f t="shared" si="0"/>
        <v>#REF!</v>
      </c>
      <c r="K63" s="58" t="e">
        <f>E63-H63</f>
        <v>#REF!</v>
      </c>
      <c r="L63" s="58">
        <v>765</v>
      </c>
      <c r="M63" s="59" t="e">
        <f>G63-J63</f>
        <v>#REF!</v>
      </c>
      <c r="N63" s="58" t="e">
        <f t="shared" si="3"/>
        <v>#REF!</v>
      </c>
      <c r="O63" s="58">
        <v>765</v>
      </c>
      <c r="P63" s="59" t="e">
        <f t="shared" si="4"/>
        <v>#REF!</v>
      </c>
      <c r="Q63" s="74" t="s">
        <v>145</v>
      </c>
    </row>
    <row r="64" spans="1:17" s="49" customFormat="1" ht="63.75">
      <c r="A64" s="54">
        <v>32</v>
      </c>
      <c r="B64" s="55">
        <v>5.0999999999999996</v>
      </c>
      <c r="C64" s="56" t="s">
        <v>146</v>
      </c>
      <c r="D64" s="59" t="s">
        <v>19</v>
      </c>
      <c r="E64" s="58">
        <v>276.49</v>
      </c>
      <c r="F64" s="58">
        <v>2171.6999999999998</v>
      </c>
      <c r="G64" s="59">
        <f t="shared" si="9"/>
        <v>600453.33299999998</v>
      </c>
      <c r="H64" s="58">
        <v>0</v>
      </c>
      <c r="I64" s="58">
        <v>2171.6999999999998</v>
      </c>
      <c r="J64" s="59">
        <f t="shared" si="0"/>
        <v>0</v>
      </c>
      <c r="K64" s="58">
        <f>E64-H64</f>
        <v>276.49</v>
      </c>
      <c r="L64" s="58">
        <v>2171.6999999999998</v>
      </c>
      <c r="M64" s="59">
        <f>G64-J64</f>
        <v>600453.33299999998</v>
      </c>
      <c r="N64" s="58">
        <v>0</v>
      </c>
      <c r="O64" s="58">
        <v>2171.6999999999998</v>
      </c>
      <c r="P64" s="59">
        <v>0</v>
      </c>
      <c r="Q64" s="75" t="s">
        <v>138</v>
      </c>
    </row>
    <row r="65" spans="1:19" s="49" customFormat="1" ht="51">
      <c r="A65" s="54">
        <v>33</v>
      </c>
      <c r="B65" s="55" t="s">
        <v>147</v>
      </c>
      <c r="C65" s="56" t="s">
        <v>148</v>
      </c>
      <c r="D65" s="57" t="s">
        <v>19</v>
      </c>
      <c r="E65" s="58">
        <v>20</v>
      </c>
      <c r="F65" s="58">
        <v>2171.6999999999998</v>
      </c>
      <c r="G65" s="59">
        <f t="shared" si="9"/>
        <v>43434</v>
      </c>
      <c r="H65" s="58">
        <v>0</v>
      </c>
      <c r="I65" s="58">
        <v>2171.6999999999998</v>
      </c>
      <c r="J65" s="59">
        <f t="shared" si="0"/>
        <v>0</v>
      </c>
      <c r="K65" s="58">
        <f>E65-H65</f>
        <v>20</v>
      </c>
      <c r="L65" s="58">
        <v>2171.6999999999998</v>
      </c>
      <c r="M65" s="59">
        <f>G65-J65</f>
        <v>43434</v>
      </c>
      <c r="N65" s="58">
        <v>0</v>
      </c>
      <c r="O65" s="58">
        <v>2171.6999999999998</v>
      </c>
      <c r="P65" s="59">
        <v>0</v>
      </c>
      <c r="Q65" s="75" t="s">
        <v>149</v>
      </c>
    </row>
    <row r="66" spans="1:19" s="49" customFormat="1" ht="38.25">
      <c r="A66" s="54">
        <v>34</v>
      </c>
      <c r="B66" s="55">
        <v>5.5</v>
      </c>
      <c r="C66" s="56" t="s">
        <v>150</v>
      </c>
      <c r="D66" s="57" t="s">
        <v>19</v>
      </c>
      <c r="E66" s="58">
        <v>10</v>
      </c>
      <c r="F66" s="58">
        <v>1871.1</v>
      </c>
      <c r="G66" s="59">
        <f t="shared" si="9"/>
        <v>18711</v>
      </c>
      <c r="H66" s="58">
        <v>0</v>
      </c>
      <c r="I66" s="58">
        <v>1871.1</v>
      </c>
      <c r="J66" s="59">
        <f t="shared" si="0"/>
        <v>0</v>
      </c>
      <c r="K66" s="58">
        <f>E66-H66</f>
        <v>10</v>
      </c>
      <c r="L66" s="58">
        <v>1871.1</v>
      </c>
      <c r="M66" s="59">
        <f>G66-J66</f>
        <v>18711</v>
      </c>
      <c r="N66" s="58">
        <v>0</v>
      </c>
      <c r="O66" s="58">
        <v>1871.1</v>
      </c>
      <c r="P66" s="59">
        <v>0</v>
      </c>
      <c r="Q66" s="75" t="s">
        <v>149</v>
      </c>
    </row>
    <row r="67" spans="1:19" s="49" customFormat="1">
      <c r="A67" s="77"/>
      <c r="B67" s="77"/>
      <c r="C67" s="56" t="s">
        <v>43</v>
      </c>
      <c r="D67" s="78"/>
      <c r="E67" s="79" t="s">
        <v>151</v>
      </c>
      <c r="F67" s="80" t="e">
        <f>SUM(G13:G66)</f>
        <v>#REF!</v>
      </c>
      <c r="G67" s="81"/>
      <c r="H67" s="79" t="s">
        <v>151</v>
      </c>
      <c r="I67" s="102" t="e">
        <f>SUM(J13:J66)</f>
        <v>#REF!</v>
      </c>
      <c r="J67" s="103"/>
      <c r="K67" s="79" t="s">
        <v>151</v>
      </c>
      <c r="L67" s="104" t="e">
        <f>SUM(M13:M66)</f>
        <v>#REF!</v>
      </c>
      <c r="M67" s="81"/>
      <c r="N67" s="79" t="s">
        <v>151</v>
      </c>
      <c r="O67" s="102" t="e">
        <f>SUM(P13:P66)</f>
        <v>#REF!</v>
      </c>
      <c r="P67" s="105"/>
      <c r="Q67" s="72"/>
    </row>
    <row r="68" spans="1:19" s="49" customFormat="1">
      <c r="A68" s="77"/>
      <c r="B68" s="82" t="s">
        <v>152</v>
      </c>
      <c r="C68" s="56"/>
      <c r="D68" s="78"/>
      <c r="E68" s="80"/>
      <c r="F68" s="83"/>
      <c r="G68" s="84"/>
      <c r="H68" s="58" t="s">
        <v>71</v>
      </c>
      <c r="I68" s="80" t="e">
        <f>I67-F67</f>
        <v>#REF!</v>
      </c>
      <c r="J68" s="106"/>
      <c r="K68" s="58"/>
      <c r="L68" s="78"/>
      <c r="M68" s="59"/>
      <c r="N68" s="58" t="s">
        <v>71</v>
      </c>
      <c r="O68" s="80" t="e">
        <f>O67-L67</f>
        <v>#REF!</v>
      </c>
      <c r="P68" s="105"/>
      <c r="Q68" s="72"/>
    </row>
    <row r="69" spans="1:19" s="49" customFormat="1" ht="102">
      <c r="A69" s="54">
        <v>35</v>
      </c>
      <c r="B69" s="85" t="s">
        <v>23</v>
      </c>
      <c r="C69" s="56" t="s">
        <v>153</v>
      </c>
      <c r="D69" s="57" t="s">
        <v>19</v>
      </c>
      <c r="E69" s="58">
        <f>1688+2835</f>
        <v>4523</v>
      </c>
      <c r="F69" s="58">
        <v>176</v>
      </c>
      <c r="G69" s="59">
        <f>E69*F69</f>
        <v>796048</v>
      </c>
      <c r="H69" s="58" t="e">
        <f>#REF!</f>
        <v>#REF!</v>
      </c>
      <c r="I69" s="58">
        <v>176</v>
      </c>
      <c r="J69" s="59" t="e">
        <f>H69*I69</f>
        <v>#REF!</v>
      </c>
      <c r="K69" s="58">
        <v>0</v>
      </c>
      <c r="L69" s="58">
        <v>176</v>
      </c>
      <c r="M69" s="59">
        <v>0</v>
      </c>
      <c r="N69" s="58" t="e">
        <f>H69-E69</f>
        <v>#REF!</v>
      </c>
      <c r="O69" s="58">
        <v>176</v>
      </c>
      <c r="P69" s="59" t="e">
        <f>J69-G69</f>
        <v>#REF!</v>
      </c>
      <c r="Q69" s="72" t="s">
        <v>154</v>
      </c>
      <c r="R69" s="113"/>
      <c r="S69" s="113"/>
    </row>
    <row r="70" spans="1:19" s="49" customFormat="1" ht="69" customHeight="1">
      <c r="A70" s="77">
        <v>36</v>
      </c>
      <c r="B70" s="55">
        <v>3.5</v>
      </c>
      <c r="C70" s="56" t="s">
        <v>155</v>
      </c>
      <c r="D70" s="57" t="s">
        <v>19</v>
      </c>
      <c r="E70" s="58">
        <v>0</v>
      </c>
      <c r="F70" s="58">
        <v>76</v>
      </c>
      <c r="G70" s="58">
        <f>E70*F70</f>
        <v>0</v>
      </c>
      <c r="H70" s="58" t="e">
        <f>#REF!</f>
        <v>#REF!</v>
      </c>
      <c r="I70" s="58">
        <v>76</v>
      </c>
      <c r="J70" s="59" t="e">
        <f t="shared" ref="J70:J94" si="10">H70*I70</f>
        <v>#REF!</v>
      </c>
      <c r="K70" s="58">
        <v>0</v>
      </c>
      <c r="L70" s="58">
        <v>76</v>
      </c>
      <c r="M70" s="59">
        <v>0</v>
      </c>
      <c r="N70" s="58" t="e">
        <f t="shared" ref="N70:N91" si="11">H70-E70</f>
        <v>#REF!</v>
      </c>
      <c r="O70" s="58">
        <v>76</v>
      </c>
      <c r="P70" s="59" t="e">
        <f t="shared" ref="P70:P91" si="12">J70-G70</f>
        <v>#REF!</v>
      </c>
      <c r="Q70" s="72" t="s">
        <v>154</v>
      </c>
      <c r="R70" s="113"/>
      <c r="S70" s="113"/>
    </row>
    <row r="71" spans="1:19" s="49" customFormat="1" ht="96">
      <c r="A71" s="54">
        <v>37</v>
      </c>
      <c r="B71" s="85" t="s">
        <v>156</v>
      </c>
      <c r="C71" s="86" t="s">
        <v>56</v>
      </c>
      <c r="D71" s="57" t="s">
        <v>19</v>
      </c>
      <c r="E71" s="58">
        <v>483</v>
      </c>
      <c r="F71" s="58">
        <v>118</v>
      </c>
      <c r="G71" s="59">
        <f>E71*F71</f>
        <v>56994</v>
      </c>
      <c r="H71" s="58" t="e">
        <f>#REF!</f>
        <v>#REF!</v>
      </c>
      <c r="I71" s="58">
        <v>152</v>
      </c>
      <c r="J71" s="59" t="e">
        <f t="shared" si="10"/>
        <v>#REF!</v>
      </c>
      <c r="K71" s="58">
        <v>0</v>
      </c>
      <c r="L71" s="58">
        <v>152</v>
      </c>
      <c r="M71" s="59">
        <v>0</v>
      </c>
      <c r="N71" s="58" t="e">
        <f t="shared" si="11"/>
        <v>#REF!</v>
      </c>
      <c r="O71" s="58">
        <v>152</v>
      </c>
      <c r="P71" s="59" t="e">
        <f t="shared" si="12"/>
        <v>#REF!</v>
      </c>
      <c r="Q71" s="72" t="s">
        <v>154</v>
      </c>
      <c r="R71" s="113"/>
      <c r="S71" s="113"/>
    </row>
    <row r="72" spans="1:19" s="49" customFormat="1" ht="85.5">
      <c r="A72" s="54">
        <v>38</v>
      </c>
      <c r="B72" s="85" t="s">
        <v>157</v>
      </c>
      <c r="C72" s="87" t="s">
        <v>158</v>
      </c>
      <c r="D72" s="57" t="s">
        <v>19</v>
      </c>
      <c r="E72" s="58">
        <v>0</v>
      </c>
      <c r="F72" s="58">
        <v>176</v>
      </c>
      <c r="G72" s="59">
        <f>E72*F72</f>
        <v>0</v>
      </c>
      <c r="H72" s="58" t="e">
        <f>#REF!</f>
        <v>#REF!</v>
      </c>
      <c r="I72" s="58">
        <v>176</v>
      </c>
      <c r="J72" s="59" t="e">
        <f t="shared" si="10"/>
        <v>#REF!</v>
      </c>
      <c r="K72" s="58">
        <v>0</v>
      </c>
      <c r="L72" s="58">
        <v>176</v>
      </c>
      <c r="M72" s="59">
        <v>0</v>
      </c>
      <c r="N72" s="58" t="e">
        <f t="shared" si="11"/>
        <v>#REF!</v>
      </c>
      <c r="O72" s="58">
        <v>176</v>
      </c>
      <c r="P72" s="59" t="e">
        <f t="shared" si="12"/>
        <v>#REF!</v>
      </c>
      <c r="Q72" s="72" t="s">
        <v>159</v>
      </c>
      <c r="R72" s="113"/>
      <c r="S72" s="113"/>
    </row>
    <row r="73" spans="1:19" s="49" customFormat="1" ht="180">
      <c r="A73" s="77">
        <v>39</v>
      </c>
      <c r="B73" s="55" t="s">
        <v>160</v>
      </c>
      <c r="C73" s="88" t="s">
        <v>161</v>
      </c>
      <c r="D73" s="57" t="s">
        <v>19</v>
      </c>
      <c r="E73" s="58">
        <v>173</v>
      </c>
      <c r="F73" s="58">
        <v>450</v>
      </c>
      <c r="G73" s="59">
        <f>E73*F73</f>
        <v>77850</v>
      </c>
      <c r="H73" s="58" t="e">
        <f>#REF!</f>
        <v>#REF!</v>
      </c>
      <c r="I73" s="58">
        <v>450</v>
      </c>
      <c r="J73" s="59" t="e">
        <f t="shared" si="10"/>
        <v>#REF!</v>
      </c>
      <c r="K73" s="58">
        <v>0</v>
      </c>
      <c r="L73" s="58">
        <v>450</v>
      </c>
      <c r="M73" s="59">
        <v>0</v>
      </c>
      <c r="N73" s="58" t="e">
        <f t="shared" si="11"/>
        <v>#REF!</v>
      </c>
      <c r="O73" s="58">
        <v>450</v>
      </c>
      <c r="P73" s="59" t="e">
        <f t="shared" si="12"/>
        <v>#REF!</v>
      </c>
      <c r="Q73" s="72" t="s">
        <v>154</v>
      </c>
      <c r="R73" s="113"/>
      <c r="S73" s="113"/>
    </row>
    <row r="74" spans="1:19" s="49" customFormat="1" ht="165.75">
      <c r="A74" s="54">
        <v>40</v>
      </c>
      <c r="B74" s="55" t="s">
        <v>162</v>
      </c>
      <c r="C74" s="89" t="s">
        <v>163</v>
      </c>
      <c r="D74" s="57" t="s">
        <v>19</v>
      </c>
      <c r="E74" s="58">
        <v>80</v>
      </c>
      <c r="F74" s="58">
        <v>1583</v>
      </c>
      <c r="G74" s="59">
        <f t="shared" ref="G74:G94" si="13">E74*F74</f>
        <v>126640</v>
      </c>
      <c r="H74" s="58" t="e">
        <f>#REF!</f>
        <v>#REF!</v>
      </c>
      <c r="I74" s="58">
        <v>1583</v>
      </c>
      <c r="J74" s="59" t="e">
        <f t="shared" si="10"/>
        <v>#REF!</v>
      </c>
      <c r="K74" s="58">
        <v>0</v>
      </c>
      <c r="L74" s="58">
        <v>1583</v>
      </c>
      <c r="M74" s="59">
        <v>0</v>
      </c>
      <c r="N74" s="58" t="e">
        <f t="shared" si="11"/>
        <v>#REF!</v>
      </c>
      <c r="O74" s="58">
        <v>1583</v>
      </c>
      <c r="P74" s="59" t="e">
        <f t="shared" si="12"/>
        <v>#REF!</v>
      </c>
      <c r="Q74" s="72" t="s">
        <v>154</v>
      </c>
    </row>
    <row r="75" spans="1:19" s="49" customFormat="1" ht="165.75">
      <c r="A75" s="77">
        <v>41</v>
      </c>
      <c r="B75" s="55" t="s">
        <v>164</v>
      </c>
      <c r="C75" s="89" t="s">
        <v>165</v>
      </c>
      <c r="D75" s="57" t="s">
        <v>19</v>
      </c>
      <c r="E75" s="58">
        <v>80</v>
      </c>
      <c r="F75" s="58">
        <v>1694</v>
      </c>
      <c r="G75" s="59">
        <f t="shared" si="13"/>
        <v>135520</v>
      </c>
      <c r="H75" s="58">
        <v>0</v>
      </c>
      <c r="I75" s="58">
        <v>1694</v>
      </c>
      <c r="J75" s="59">
        <f t="shared" si="10"/>
        <v>0</v>
      </c>
      <c r="K75" s="58">
        <f t="shared" ref="K75:K80" si="14">E75-H75</f>
        <v>80</v>
      </c>
      <c r="L75" s="58">
        <v>1694</v>
      </c>
      <c r="M75" s="59">
        <f t="shared" ref="M75:M80" si="15">G75-J75</f>
        <v>135520</v>
      </c>
      <c r="N75" s="58">
        <v>0</v>
      </c>
      <c r="O75" s="58">
        <v>1694</v>
      </c>
      <c r="P75" s="59">
        <v>0</v>
      </c>
      <c r="Q75" s="73" t="s">
        <v>138</v>
      </c>
      <c r="R75" s="113"/>
      <c r="S75" s="113"/>
    </row>
    <row r="76" spans="1:19" s="49" customFormat="1" ht="89.25">
      <c r="A76" s="54">
        <v>42</v>
      </c>
      <c r="B76" s="55">
        <v>4.12</v>
      </c>
      <c r="C76" s="56" t="s">
        <v>166</v>
      </c>
      <c r="D76" s="57" t="s">
        <v>19</v>
      </c>
      <c r="E76" s="58">
        <v>161</v>
      </c>
      <c r="F76" s="58">
        <v>358</v>
      </c>
      <c r="G76" s="59">
        <f t="shared" si="13"/>
        <v>57638</v>
      </c>
      <c r="H76" s="58" t="e">
        <f>#REF!</f>
        <v>#REF!</v>
      </c>
      <c r="I76" s="58">
        <v>358</v>
      </c>
      <c r="J76" s="59" t="e">
        <f t="shared" si="10"/>
        <v>#REF!</v>
      </c>
      <c r="K76" s="58">
        <v>0</v>
      </c>
      <c r="L76" s="58">
        <v>358</v>
      </c>
      <c r="M76" s="59">
        <v>0</v>
      </c>
      <c r="N76" s="58" t="e">
        <f t="shared" si="11"/>
        <v>#REF!</v>
      </c>
      <c r="O76" s="58">
        <v>358</v>
      </c>
      <c r="P76" s="59" t="e">
        <f t="shared" si="12"/>
        <v>#REF!</v>
      </c>
      <c r="Q76" s="73" t="s">
        <v>135</v>
      </c>
      <c r="R76" s="113"/>
      <c r="S76" s="113"/>
    </row>
    <row r="77" spans="1:19" s="49" customFormat="1" ht="89.25">
      <c r="A77" s="77">
        <v>43</v>
      </c>
      <c r="B77" s="55">
        <v>5.0999999999999996</v>
      </c>
      <c r="C77" s="56" t="s">
        <v>167</v>
      </c>
      <c r="D77" s="57" t="s">
        <v>41</v>
      </c>
      <c r="E77" s="58">
        <v>1071</v>
      </c>
      <c r="F77" s="58">
        <v>53</v>
      </c>
      <c r="G77" s="59">
        <f t="shared" si="13"/>
        <v>56763</v>
      </c>
      <c r="H77" s="58">
        <v>0</v>
      </c>
      <c r="I77" s="58">
        <v>53</v>
      </c>
      <c r="J77" s="59">
        <f t="shared" si="10"/>
        <v>0</v>
      </c>
      <c r="K77" s="58">
        <f t="shared" si="14"/>
        <v>1071</v>
      </c>
      <c r="L77" s="58">
        <v>53</v>
      </c>
      <c r="M77" s="59">
        <f t="shared" si="15"/>
        <v>56763</v>
      </c>
      <c r="N77" s="58">
        <v>0</v>
      </c>
      <c r="O77" s="58">
        <v>53</v>
      </c>
      <c r="P77" s="59">
        <v>0</v>
      </c>
      <c r="Q77" s="73" t="s">
        <v>168</v>
      </c>
    </row>
    <row r="78" spans="1:19" s="49" customFormat="1" ht="76.5">
      <c r="A78" s="54">
        <v>44</v>
      </c>
      <c r="B78" s="55">
        <v>5.2</v>
      </c>
      <c r="C78" s="56" t="s">
        <v>169</v>
      </c>
      <c r="D78" s="57" t="s">
        <v>41</v>
      </c>
      <c r="E78" s="58">
        <f>E77</f>
        <v>1071</v>
      </c>
      <c r="F78" s="58">
        <v>15</v>
      </c>
      <c r="G78" s="59">
        <f t="shared" si="13"/>
        <v>16065</v>
      </c>
      <c r="H78" s="58">
        <v>0</v>
      </c>
      <c r="I78" s="58">
        <v>15</v>
      </c>
      <c r="J78" s="59">
        <f t="shared" si="10"/>
        <v>0</v>
      </c>
      <c r="K78" s="58">
        <f t="shared" si="14"/>
        <v>1071</v>
      </c>
      <c r="L78" s="58">
        <v>15</v>
      </c>
      <c r="M78" s="59">
        <f t="shared" si="15"/>
        <v>16065</v>
      </c>
      <c r="N78" s="58">
        <v>0</v>
      </c>
      <c r="O78" s="58">
        <v>15</v>
      </c>
      <c r="P78" s="59">
        <v>0</v>
      </c>
      <c r="Q78" s="73" t="s">
        <v>168</v>
      </c>
    </row>
    <row r="79" spans="1:19" s="49" customFormat="1" ht="229.5">
      <c r="A79" s="77">
        <v>45</v>
      </c>
      <c r="B79" s="55" t="s">
        <v>170</v>
      </c>
      <c r="C79" s="56" t="s">
        <v>171</v>
      </c>
      <c r="D79" s="57" t="s">
        <v>41</v>
      </c>
      <c r="E79" s="58">
        <f>E78</f>
        <v>1071</v>
      </c>
      <c r="F79" s="58">
        <v>155</v>
      </c>
      <c r="G79" s="59">
        <f t="shared" si="13"/>
        <v>166005</v>
      </c>
      <c r="H79" s="58">
        <v>0</v>
      </c>
      <c r="I79" s="58">
        <v>155</v>
      </c>
      <c r="J79" s="59">
        <f t="shared" si="10"/>
        <v>0</v>
      </c>
      <c r="K79" s="58">
        <f t="shared" si="14"/>
        <v>1071</v>
      </c>
      <c r="L79" s="58">
        <v>155</v>
      </c>
      <c r="M79" s="59">
        <f t="shared" si="15"/>
        <v>166005</v>
      </c>
      <c r="N79" s="58">
        <v>0</v>
      </c>
      <c r="O79" s="58">
        <v>155</v>
      </c>
      <c r="P79" s="59">
        <v>0</v>
      </c>
      <c r="Q79" s="73" t="s">
        <v>168</v>
      </c>
    </row>
    <row r="80" spans="1:19" s="49" customFormat="1" ht="102">
      <c r="A80" s="54">
        <v>46</v>
      </c>
      <c r="B80" s="55" t="s">
        <v>172</v>
      </c>
      <c r="C80" s="56" t="s">
        <v>173</v>
      </c>
      <c r="D80" s="57" t="s">
        <v>41</v>
      </c>
      <c r="E80" s="58">
        <f>E79</f>
        <v>1071</v>
      </c>
      <c r="F80" s="58">
        <v>56</v>
      </c>
      <c r="G80" s="59">
        <f t="shared" si="13"/>
        <v>59976</v>
      </c>
      <c r="H80" s="58">
        <v>0</v>
      </c>
      <c r="I80" s="58">
        <v>56</v>
      </c>
      <c r="J80" s="59">
        <f t="shared" si="10"/>
        <v>0</v>
      </c>
      <c r="K80" s="58">
        <f t="shared" si="14"/>
        <v>1071</v>
      </c>
      <c r="L80" s="58">
        <v>56</v>
      </c>
      <c r="M80" s="59">
        <f t="shared" si="15"/>
        <v>59976</v>
      </c>
      <c r="N80" s="58">
        <v>0</v>
      </c>
      <c r="O80" s="58">
        <v>56</v>
      </c>
      <c r="P80" s="59">
        <v>0</v>
      </c>
      <c r="Q80" s="73" t="s">
        <v>168</v>
      </c>
    </row>
    <row r="81" spans="1:19" s="49" customFormat="1" ht="229.15" customHeight="1">
      <c r="A81" s="77">
        <v>47</v>
      </c>
      <c r="B81" s="55" t="s">
        <v>52</v>
      </c>
      <c r="C81" s="88" t="s">
        <v>174</v>
      </c>
      <c r="D81" s="57" t="s">
        <v>19</v>
      </c>
      <c r="E81" s="58">
        <v>0</v>
      </c>
      <c r="F81" s="58">
        <v>5097</v>
      </c>
      <c r="G81" s="58">
        <f t="shared" si="13"/>
        <v>0</v>
      </c>
      <c r="H81" s="58" t="e">
        <f>#REF!</f>
        <v>#REF!</v>
      </c>
      <c r="I81" s="58">
        <v>5097</v>
      </c>
      <c r="J81" s="59" t="e">
        <f t="shared" si="10"/>
        <v>#REF!</v>
      </c>
      <c r="K81" s="58">
        <v>0</v>
      </c>
      <c r="L81" s="58">
        <v>5097</v>
      </c>
      <c r="M81" s="59">
        <v>0</v>
      </c>
      <c r="N81" s="58" t="e">
        <f t="shared" si="11"/>
        <v>#REF!</v>
      </c>
      <c r="O81" s="58">
        <v>5097</v>
      </c>
      <c r="P81" s="59" t="e">
        <f t="shared" si="12"/>
        <v>#REF!</v>
      </c>
      <c r="Q81" s="72" t="s">
        <v>175</v>
      </c>
      <c r="R81" s="113"/>
      <c r="S81" s="113"/>
    </row>
    <row r="82" spans="1:19" s="49" customFormat="1" ht="114.75">
      <c r="A82" s="54">
        <v>48</v>
      </c>
      <c r="B82" s="90" t="s">
        <v>176</v>
      </c>
      <c r="C82" s="91" t="s">
        <v>177</v>
      </c>
      <c r="D82" s="57" t="s">
        <v>19</v>
      </c>
      <c r="E82" s="57">
        <v>0</v>
      </c>
      <c r="F82" s="58">
        <v>161</v>
      </c>
      <c r="G82" s="58">
        <f t="shared" si="13"/>
        <v>0</v>
      </c>
      <c r="H82" s="58" t="e">
        <f>#REF!</f>
        <v>#REF!</v>
      </c>
      <c r="I82" s="58">
        <v>161</v>
      </c>
      <c r="J82" s="59" t="e">
        <f t="shared" si="10"/>
        <v>#REF!</v>
      </c>
      <c r="K82" s="58">
        <v>0</v>
      </c>
      <c r="L82" s="58">
        <v>161</v>
      </c>
      <c r="M82" s="59">
        <v>0</v>
      </c>
      <c r="N82" s="58" t="e">
        <f t="shared" si="11"/>
        <v>#REF!</v>
      </c>
      <c r="O82" s="58">
        <v>161</v>
      </c>
      <c r="P82" s="59" t="e">
        <f t="shared" si="12"/>
        <v>#REF!</v>
      </c>
      <c r="Q82" s="73" t="s">
        <v>178</v>
      </c>
      <c r="R82" s="113"/>
      <c r="S82" s="113"/>
    </row>
    <row r="83" spans="1:19" s="49" customFormat="1" ht="51">
      <c r="A83" s="77">
        <v>49</v>
      </c>
      <c r="B83" s="90">
        <v>7.7</v>
      </c>
      <c r="C83" s="91" t="s">
        <v>179</v>
      </c>
      <c r="D83" s="57" t="s">
        <v>19</v>
      </c>
      <c r="E83" s="57">
        <v>0</v>
      </c>
      <c r="F83" s="58">
        <v>3963</v>
      </c>
      <c r="G83" s="58">
        <f t="shared" si="13"/>
        <v>0</v>
      </c>
      <c r="H83" s="58" t="e">
        <f>#REF!</f>
        <v>#REF!</v>
      </c>
      <c r="I83" s="58">
        <v>3963</v>
      </c>
      <c r="J83" s="59" t="e">
        <f t="shared" si="10"/>
        <v>#REF!</v>
      </c>
      <c r="K83" s="58">
        <v>0</v>
      </c>
      <c r="L83" s="58">
        <v>3963</v>
      </c>
      <c r="M83" s="59">
        <v>0</v>
      </c>
      <c r="N83" s="58" t="e">
        <f t="shared" si="11"/>
        <v>#REF!</v>
      </c>
      <c r="O83" s="58">
        <v>3963</v>
      </c>
      <c r="P83" s="59" t="e">
        <f t="shared" si="12"/>
        <v>#REF!</v>
      </c>
      <c r="Q83" s="73" t="s">
        <v>178</v>
      </c>
      <c r="R83" s="113"/>
      <c r="S83" s="113"/>
    </row>
    <row r="84" spans="1:19" s="49" customFormat="1" ht="51">
      <c r="A84" s="54">
        <v>50</v>
      </c>
      <c r="B84" s="92" t="s">
        <v>180</v>
      </c>
      <c r="C84" s="91" t="s">
        <v>181</v>
      </c>
      <c r="D84" s="57" t="s">
        <v>19</v>
      </c>
      <c r="E84" s="57">
        <v>0</v>
      </c>
      <c r="F84" s="58">
        <v>3899</v>
      </c>
      <c r="G84" s="58">
        <f t="shared" si="13"/>
        <v>0</v>
      </c>
      <c r="H84" s="58" t="e">
        <f>#REF!</f>
        <v>#REF!</v>
      </c>
      <c r="I84" s="58">
        <v>3899</v>
      </c>
      <c r="J84" s="59" t="e">
        <f t="shared" si="10"/>
        <v>#REF!</v>
      </c>
      <c r="K84" s="58">
        <v>0</v>
      </c>
      <c r="L84" s="58">
        <v>3899</v>
      </c>
      <c r="M84" s="59">
        <v>0</v>
      </c>
      <c r="N84" s="58" t="e">
        <f t="shared" si="11"/>
        <v>#REF!</v>
      </c>
      <c r="O84" s="58">
        <v>3899</v>
      </c>
      <c r="P84" s="59" t="e">
        <f t="shared" si="12"/>
        <v>#REF!</v>
      </c>
      <c r="Q84" s="73" t="s">
        <v>178</v>
      </c>
      <c r="R84" s="113"/>
      <c r="S84" s="113"/>
    </row>
    <row r="85" spans="1:19" s="49" customFormat="1" ht="67.5">
      <c r="A85" s="54">
        <v>51</v>
      </c>
      <c r="B85" s="93">
        <v>10.5</v>
      </c>
      <c r="C85" s="87" t="s">
        <v>182</v>
      </c>
      <c r="D85" s="57" t="s">
        <v>19</v>
      </c>
      <c r="E85" s="57">
        <v>0</v>
      </c>
      <c r="F85" s="58">
        <v>1430</v>
      </c>
      <c r="G85" s="58">
        <f t="shared" si="13"/>
        <v>0</v>
      </c>
      <c r="H85" s="58" t="e">
        <f>#REF!</f>
        <v>#REF!</v>
      </c>
      <c r="I85" s="58">
        <v>1430</v>
      </c>
      <c r="J85" s="59" t="e">
        <f t="shared" si="10"/>
        <v>#REF!</v>
      </c>
      <c r="K85" s="58">
        <v>0</v>
      </c>
      <c r="L85" s="58">
        <v>1430</v>
      </c>
      <c r="M85" s="59">
        <v>0</v>
      </c>
      <c r="N85" s="58" t="e">
        <f t="shared" si="11"/>
        <v>#REF!</v>
      </c>
      <c r="O85" s="58">
        <v>1430</v>
      </c>
      <c r="P85" s="59" t="e">
        <f t="shared" si="12"/>
        <v>#REF!</v>
      </c>
      <c r="Q85" s="73" t="s">
        <v>183</v>
      </c>
      <c r="R85" s="113"/>
      <c r="S85" s="113"/>
    </row>
    <row r="86" spans="1:19" s="49" customFormat="1" ht="36">
      <c r="A86" s="77">
        <v>52</v>
      </c>
      <c r="B86" s="94">
        <v>10.6</v>
      </c>
      <c r="C86" s="95" t="s">
        <v>184</v>
      </c>
      <c r="D86" s="57" t="s">
        <v>19</v>
      </c>
      <c r="E86" s="57">
        <v>0</v>
      </c>
      <c r="F86" s="58">
        <v>1337</v>
      </c>
      <c r="G86" s="58">
        <f t="shared" si="13"/>
        <v>0</v>
      </c>
      <c r="H86" s="58" t="e">
        <f>#REF!</f>
        <v>#REF!</v>
      </c>
      <c r="I86" s="58">
        <v>1657</v>
      </c>
      <c r="J86" s="59" t="e">
        <f t="shared" si="10"/>
        <v>#REF!</v>
      </c>
      <c r="K86" s="58">
        <v>0</v>
      </c>
      <c r="L86" s="58">
        <v>1337</v>
      </c>
      <c r="M86" s="59">
        <v>0</v>
      </c>
      <c r="N86" s="58" t="e">
        <f t="shared" si="11"/>
        <v>#REF!</v>
      </c>
      <c r="O86" s="58">
        <v>1337</v>
      </c>
      <c r="P86" s="59" t="e">
        <f t="shared" si="12"/>
        <v>#REF!</v>
      </c>
      <c r="Q86" s="73" t="s">
        <v>183</v>
      </c>
      <c r="R86" s="113"/>
      <c r="S86" s="113"/>
    </row>
    <row r="87" spans="1:19" s="49" customFormat="1" ht="117.6" customHeight="1">
      <c r="A87" s="54">
        <v>53</v>
      </c>
      <c r="B87" s="96" t="s">
        <v>185</v>
      </c>
      <c r="C87" s="87" t="s">
        <v>186</v>
      </c>
      <c r="D87" s="59" t="s">
        <v>33</v>
      </c>
      <c r="E87" s="57">
        <v>0</v>
      </c>
      <c r="F87" s="58">
        <v>1961</v>
      </c>
      <c r="G87" s="58">
        <f t="shared" ref="G87" si="16">E87*F87</f>
        <v>0</v>
      </c>
      <c r="H87" s="58" t="e">
        <f>#REF!</f>
        <v>#REF!</v>
      </c>
      <c r="I87" s="58">
        <v>1961</v>
      </c>
      <c r="J87" s="59" t="e">
        <f t="shared" ref="J87" si="17">H87*I87</f>
        <v>#REF!</v>
      </c>
      <c r="K87" s="58">
        <v>0</v>
      </c>
      <c r="L87" s="58">
        <v>5177</v>
      </c>
      <c r="M87" s="59">
        <v>0</v>
      </c>
      <c r="N87" s="58" t="e">
        <f t="shared" ref="N87" si="18">H87-E87</f>
        <v>#REF!</v>
      </c>
      <c r="O87" s="58">
        <v>5177</v>
      </c>
      <c r="P87" s="59" t="e">
        <f t="shared" ref="P87" si="19">J87-G87</f>
        <v>#REF!</v>
      </c>
      <c r="Q87" s="73" t="s">
        <v>187</v>
      </c>
      <c r="R87" s="113"/>
      <c r="S87" s="113"/>
    </row>
    <row r="88" spans="1:19" s="49" customFormat="1" ht="283.5">
      <c r="A88" s="77">
        <v>54</v>
      </c>
      <c r="B88" s="90" t="s">
        <v>188</v>
      </c>
      <c r="C88" s="87" t="s">
        <v>189</v>
      </c>
      <c r="D88" s="4" t="s">
        <v>53</v>
      </c>
      <c r="E88" s="57">
        <v>0</v>
      </c>
      <c r="F88" s="58">
        <v>4667</v>
      </c>
      <c r="G88" s="58">
        <f t="shared" si="13"/>
        <v>0</v>
      </c>
      <c r="H88" s="58" t="e">
        <f>#REF!</f>
        <v>#REF!</v>
      </c>
      <c r="I88" s="58">
        <v>4667</v>
      </c>
      <c r="J88" s="59" t="e">
        <f t="shared" si="10"/>
        <v>#REF!</v>
      </c>
      <c r="K88" s="58">
        <v>0</v>
      </c>
      <c r="L88" s="58">
        <v>4667</v>
      </c>
      <c r="M88" s="59">
        <v>0</v>
      </c>
      <c r="N88" s="58" t="e">
        <f t="shared" si="11"/>
        <v>#REF!</v>
      </c>
      <c r="O88" s="58">
        <v>4667</v>
      </c>
      <c r="P88" s="59" t="e">
        <f t="shared" si="12"/>
        <v>#REF!</v>
      </c>
      <c r="Q88" s="73" t="s">
        <v>190</v>
      </c>
      <c r="R88" s="113"/>
      <c r="S88" s="113"/>
    </row>
    <row r="89" spans="1:19" s="49" customFormat="1" ht="76.5">
      <c r="A89" s="54">
        <v>55</v>
      </c>
      <c r="B89" s="55">
        <v>9.9</v>
      </c>
      <c r="C89" s="64" t="s">
        <v>191</v>
      </c>
      <c r="D89" s="57" t="s">
        <v>37</v>
      </c>
      <c r="E89" s="57">
        <v>102</v>
      </c>
      <c r="F89" s="58">
        <v>489</v>
      </c>
      <c r="G89" s="58">
        <f t="shared" si="13"/>
        <v>49878</v>
      </c>
      <c r="H89" s="58" t="e">
        <f>#REF!</f>
        <v>#REF!</v>
      </c>
      <c r="I89" s="58">
        <v>489</v>
      </c>
      <c r="J89" s="59" t="e">
        <f t="shared" si="10"/>
        <v>#REF!</v>
      </c>
      <c r="K89" s="58">
        <v>0</v>
      </c>
      <c r="L89" s="58">
        <v>489</v>
      </c>
      <c r="M89" s="59">
        <v>0</v>
      </c>
      <c r="N89" s="58" t="e">
        <f t="shared" si="11"/>
        <v>#REF!</v>
      </c>
      <c r="O89" s="58">
        <v>489</v>
      </c>
      <c r="P89" s="59" t="e">
        <f t="shared" si="12"/>
        <v>#REF!</v>
      </c>
      <c r="Q89" s="73" t="s">
        <v>192</v>
      </c>
      <c r="R89" s="113"/>
      <c r="S89" s="113"/>
    </row>
    <row r="90" spans="1:19" s="49" customFormat="1" ht="300">
      <c r="A90" s="77">
        <v>56</v>
      </c>
      <c r="B90" s="55" t="s">
        <v>193</v>
      </c>
      <c r="C90" s="86" t="s">
        <v>194</v>
      </c>
      <c r="D90" s="57" t="s">
        <v>37</v>
      </c>
      <c r="E90" s="57">
        <v>0</v>
      </c>
      <c r="F90" s="58">
        <v>14930</v>
      </c>
      <c r="G90" s="58">
        <f t="shared" ref="G90" si="20">E90*F90</f>
        <v>0</v>
      </c>
      <c r="H90" s="58" t="e">
        <f>#REF!</f>
        <v>#REF!</v>
      </c>
      <c r="I90" s="58">
        <v>14930</v>
      </c>
      <c r="J90" s="59" t="e">
        <f t="shared" ref="J90" si="21">H90*I90</f>
        <v>#REF!</v>
      </c>
      <c r="K90" s="58">
        <v>0</v>
      </c>
      <c r="L90" s="58">
        <v>14930</v>
      </c>
      <c r="M90" s="59">
        <v>0</v>
      </c>
      <c r="N90" s="58" t="e">
        <f t="shared" ref="N90" si="22">H90-E90</f>
        <v>#REF!</v>
      </c>
      <c r="O90" s="58">
        <v>14930</v>
      </c>
      <c r="P90" s="59" t="e">
        <f t="shared" ref="P90" si="23">J90-G90</f>
        <v>#REF!</v>
      </c>
      <c r="Q90" s="73" t="s">
        <v>195</v>
      </c>
      <c r="R90" s="113"/>
      <c r="S90" s="113"/>
    </row>
    <row r="91" spans="1:19" s="49" customFormat="1" ht="121.5">
      <c r="A91" s="54">
        <v>57</v>
      </c>
      <c r="B91" s="90" t="s">
        <v>54</v>
      </c>
      <c r="C91" s="87" t="s">
        <v>55</v>
      </c>
      <c r="D91" s="57" t="s">
        <v>37</v>
      </c>
      <c r="E91" s="57">
        <v>0</v>
      </c>
      <c r="F91" s="58">
        <v>14015</v>
      </c>
      <c r="G91" s="58">
        <f t="shared" si="13"/>
        <v>0</v>
      </c>
      <c r="H91" s="58" t="e">
        <f>#REF!</f>
        <v>#REF!</v>
      </c>
      <c r="I91" s="58">
        <v>14015</v>
      </c>
      <c r="J91" s="59" t="e">
        <f t="shared" si="10"/>
        <v>#REF!</v>
      </c>
      <c r="K91" s="58">
        <v>0</v>
      </c>
      <c r="L91" s="58">
        <v>14015</v>
      </c>
      <c r="M91" s="59">
        <v>0</v>
      </c>
      <c r="N91" s="58" t="e">
        <f t="shared" si="11"/>
        <v>#REF!</v>
      </c>
      <c r="O91" s="58">
        <v>14015</v>
      </c>
      <c r="P91" s="59" t="e">
        <f t="shared" si="12"/>
        <v>#REF!</v>
      </c>
      <c r="Q91" s="73" t="s">
        <v>196</v>
      </c>
      <c r="R91" s="113"/>
      <c r="S91" s="113"/>
    </row>
    <row r="92" spans="1:19" s="49" customFormat="1" ht="42">
      <c r="A92" s="77">
        <v>58</v>
      </c>
      <c r="B92" s="55">
        <v>9.16</v>
      </c>
      <c r="C92" s="64" t="s">
        <v>197</v>
      </c>
      <c r="D92" s="57" t="s">
        <v>37</v>
      </c>
      <c r="E92" s="57">
        <v>2</v>
      </c>
      <c r="F92" s="58">
        <v>6626</v>
      </c>
      <c r="G92" s="58">
        <f t="shared" si="13"/>
        <v>13252</v>
      </c>
      <c r="H92" s="58">
        <v>1</v>
      </c>
      <c r="I92" s="58">
        <v>6626</v>
      </c>
      <c r="J92" s="59">
        <f t="shared" si="10"/>
        <v>6626</v>
      </c>
      <c r="K92" s="58">
        <f>E92-H92</f>
        <v>1</v>
      </c>
      <c r="L92" s="58">
        <v>6626</v>
      </c>
      <c r="M92" s="59">
        <f>G92-J92</f>
        <v>6626</v>
      </c>
      <c r="N92" s="58">
        <v>0</v>
      </c>
      <c r="O92" s="58">
        <v>6626</v>
      </c>
      <c r="P92" s="59">
        <v>0</v>
      </c>
      <c r="Q92" s="75" t="s">
        <v>138</v>
      </c>
      <c r="R92" s="113"/>
      <c r="S92" s="113"/>
    </row>
    <row r="93" spans="1:19" s="49" customFormat="1" ht="63.75">
      <c r="A93" s="54">
        <v>59</v>
      </c>
      <c r="B93" s="55">
        <v>11.13</v>
      </c>
      <c r="C93" s="64" t="s">
        <v>58</v>
      </c>
      <c r="D93" s="57" t="s">
        <v>41</v>
      </c>
      <c r="E93" s="57">
        <v>383</v>
      </c>
      <c r="F93" s="58">
        <v>15</v>
      </c>
      <c r="G93" s="58">
        <f t="shared" si="13"/>
        <v>5745</v>
      </c>
      <c r="H93" s="58" t="e">
        <f>#REF!</f>
        <v>#REF!</v>
      </c>
      <c r="I93" s="58">
        <v>15</v>
      </c>
      <c r="J93" s="59" t="e">
        <f t="shared" si="10"/>
        <v>#REF!</v>
      </c>
      <c r="K93" s="58" t="e">
        <f>E93-H93</f>
        <v>#REF!</v>
      </c>
      <c r="L93" s="58">
        <v>15</v>
      </c>
      <c r="M93" s="59" t="e">
        <f>G93-J93</f>
        <v>#REF!</v>
      </c>
      <c r="N93" s="58">
        <v>0</v>
      </c>
      <c r="O93" s="58">
        <v>15</v>
      </c>
      <c r="P93" s="59">
        <v>0</v>
      </c>
      <c r="Q93" s="75" t="s">
        <v>138</v>
      </c>
      <c r="R93" s="113"/>
      <c r="S93" s="113"/>
    </row>
    <row r="94" spans="1:19" s="49" customFormat="1" ht="127.5">
      <c r="A94" s="77">
        <v>60</v>
      </c>
      <c r="B94" s="55">
        <v>9.5</v>
      </c>
      <c r="C94" s="56" t="s">
        <v>198</v>
      </c>
      <c r="D94" s="57" t="s">
        <v>33</v>
      </c>
      <c r="E94" s="58">
        <v>20</v>
      </c>
      <c r="F94" s="58">
        <v>4833</v>
      </c>
      <c r="G94" s="59">
        <f t="shared" si="13"/>
        <v>96660</v>
      </c>
      <c r="H94" s="58">
        <v>0</v>
      </c>
      <c r="I94" s="58">
        <v>4833</v>
      </c>
      <c r="J94" s="59">
        <f t="shared" si="10"/>
        <v>0</v>
      </c>
      <c r="K94" s="58">
        <f>E94-H94</f>
        <v>20</v>
      </c>
      <c r="L94" s="58">
        <v>4833</v>
      </c>
      <c r="M94" s="59">
        <f>G94-J94</f>
        <v>96660</v>
      </c>
      <c r="N94" s="58">
        <v>0</v>
      </c>
      <c r="O94" s="58">
        <v>4833</v>
      </c>
      <c r="P94" s="59">
        <v>0</v>
      </c>
      <c r="Q94" s="73" t="s">
        <v>199</v>
      </c>
      <c r="R94" s="114"/>
      <c r="S94" s="113"/>
    </row>
    <row r="95" spans="1:19">
      <c r="A95" s="97"/>
      <c r="B95" s="97"/>
      <c r="C95" s="97"/>
      <c r="D95" s="98"/>
      <c r="E95" s="98"/>
      <c r="F95" s="98"/>
      <c r="G95" s="99" t="e">
        <f>SUM(G14:G94)</f>
        <v>#REF!</v>
      </c>
      <c r="H95" s="98"/>
      <c r="I95" s="98"/>
      <c r="J95" s="99" t="e">
        <f>SUM(J14:J94)</f>
        <v>#REF!</v>
      </c>
      <c r="K95" s="107"/>
      <c r="L95" s="98"/>
      <c r="M95" s="99" t="e">
        <f>SUM(M14:M94)</f>
        <v>#REF!</v>
      </c>
      <c r="N95" s="98"/>
      <c r="O95" s="98"/>
      <c r="P95" s="99" t="e">
        <f>SUM(P14:P94)</f>
        <v>#REF!</v>
      </c>
      <c r="Q95" s="71"/>
      <c r="R95" s="114"/>
      <c r="S95" s="113"/>
    </row>
    <row r="96" spans="1:19">
      <c r="A96" s="97"/>
      <c r="B96" s="97"/>
      <c r="C96" s="97"/>
      <c r="D96" s="98"/>
      <c r="E96" s="98"/>
      <c r="F96" s="98"/>
      <c r="G96" s="98"/>
      <c r="H96" s="98"/>
      <c r="I96" s="98" t="s">
        <v>71</v>
      </c>
      <c r="J96" s="108" t="e">
        <f>J95-G95</f>
        <v>#REF!</v>
      </c>
      <c r="K96" s="109"/>
      <c r="L96" s="98"/>
      <c r="M96" s="110"/>
      <c r="N96" s="98"/>
      <c r="O96" s="98" t="s">
        <v>71</v>
      </c>
      <c r="P96" s="99" t="e">
        <f>P95-M95</f>
        <v>#REF!</v>
      </c>
      <c r="Q96" s="71"/>
      <c r="S96" s="113"/>
    </row>
    <row r="97" spans="1:19">
      <c r="K97" s="111"/>
      <c r="P97" s="112"/>
      <c r="R97" s="113"/>
      <c r="S97" s="113"/>
    </row>
    <row r="98" spans="1:19">
      <c r="P98" s="112"/>
      <c r="S98" s="113"/>
    </row>
    <row r="99" spans="1:19">
      <c r="P99" s="112"/>
      <c r="R99" s="113"/>
      <c r="S99" s="113"/>
    </row>
    <row r="102" spans="1:19" s="10" customFormat="1">
      <c r="A102" s="100"/>
      <c r="B102" s="100"/>
      <c r="C102" s="20" t="s">
        <v>11</v>
      </c>
      <c r="E102" s="11" t="s">
        <v>3</v>
      </c>
      <c r="F102" s="19"/>
      <c r="I102" s="228" t="s">
        <v>200</v>
      </c>
      <c r="J102" s="228"/>
      <c r="N102" s="24" t="s">
        <v>5</v>
      </c>
      <c r="Q102" s="115"/>
    </row>
    <row r="103" spans="1:19" s="10" customFormat="1" ht="15">
      <c r="A103" s="100"/>
      <c r="B103" s="100"/>
      <c r="C103" s="20" t="s">
        <v>201</v>
      </c>
      <c r="E103" s="101" t="str">
        <f>+C103</f>
        <v>CGRRDA, PIU - 01,  Ambikapur</v>
      </c>
      <c r="F103" s="19"/>
      <c r="H103" s="229" t="str">
        <f>E103</f>
        <v>CGRRDA, PIU - 01,  Ambikapur</v>
      </c>
      <c r="I103" s="229"/>
      <c r="J103" s="229"/>
      <c r="K103" s="229"/>
      <c r="N103" s="25" t="s">
        <v>202</v>
      </c>
      <c r="Q103" s="115"/>
    </row>
    <row r="104" spans="1:19" s="10" customFormat="1">
      <c r="A104" s="100"/>
      <c r="B104" s="100"/>
      <c r="C104" s="21" t="s">
        <v>203</v>
      </c>
      <c r="E104" s="21" t="str">
        <f>+C104</f>
        <v>Distt. - Surguja</v>
      </c>
      <c r="F104" s="19"/>
      <c r="I104" s="230" t="str">
        <f>E104</f>
        <v>Distt. - Surguja</v>
      </c>
      <c r="J104" s="230"/>
      <c r="N104" s="26" t="s">
        <v>204</v>
      </c>
      <c r="Q104" s="115"/>
    </row>
  </sheetData>
  <mergeCells count="21">
    <mergeCell ref="A1:Q1"/>
    <mergeCell ref="A2:Q2"/>
    <mergeCell ref="A3:Q3"/>
    <mergeCell ref="A4:Q4"/>
    <mergeCell ref="A5:Q5"/>
    <mergeCell ref="A6:Q6"/>
    <mergeCell ref="A7:Q7"/>
    <mergeCell ref="A8:Q8"/>
    <mergeCell ref="A9:Q9"/>
    <mergeCell ref="E10:G10"/>
    <mergeCell ref="H10:J10"/>
    <mergeCell ref="K10:M10"/>
    <mergeCell ref="N10:P10"/>
    <mergeCell ref="Q10:Q11"/>
    <mergeCell ref="I102:J102"/>
    <mergeCell ref="H103:K103"/>
    <mergeCell ref="I104:J104"/>
    <mergeCell ref="A10:A11"/>
    <mergeCell ref="B10:B11"/>
    <mergeCell ref="C10:C11"/>
    <mergeCell ref="D10:D11"/>
  </mergeCells>
  <printOptions horizontalCentered="1"/>
  <pageMargins left="0.5" right="0.25" top="0.25" bottom="0.25" header="0.25" footer="0.25"/>
  <pageSetup scale="65" orientation="landscape" horizontalDpi="1200" verticalDpi="1200" r:id="rId1"/>
</worksheet>
</file>

<file path=xl/worksheets/sheet3.xml><?xml version="1.0" encoding="utf-8"?>
<worksheet xmlns="http://schemas.openxmlformats.org/spreadsheetml/2006/main" xmlns:r="http://schemas.openxmlformats.org/officeDocument/2006/relationships">
  <sheetPr>
    <tabColor rgb="FFFFFF00"/>
  </sheetPr>
  <dimension ref="A1:K51"/>
  <sheetViews>
    <sheetView workbookViewId="0">
      <selection activeCell="A2" sqref="A2:H2"/>
    </sheetView>
  </sheetViews>
  <sheetFormatPr defaultColWidth="9" defaultRowHeight="15"/>
  <sheetData>
    <row r="1" spans="1:8" ht="15.6" customHeight="1">
      <c r="A1" s="241" t="s">
        <v>205</v>
      </c>
      <c r="B1" s="241"/>
      <c r="C1" s="241"/>
      <c r="D1" s="241"/>
      <c r="E1" s="241"/>
      <c r="F1" s="241"/>
      <c r="G1" s="241"/>
      <c r="H1" s="241"/>
    </row>
    <row r="2" spans="1:8" ht="28.15" customHeight="1">
      <c r="A2" s="242" t="s">
        <v>206</v>
      </c>
      <c r="B2" s="242"/>
      <c r="C2" s="242"/>
      <c r="D2" s="242"/>
      <c r="E2" s="242"/>
      <c r="F2" s="242"/>
      <c r="G2" s="242"/>
      <c r="H2" s="242"/>
    </row>
    <row r="3" spans="1:8" ht="14.45" customHeight="1">
      <c r="A3" s="242" t="s">
        <v>207</v>
      </c>
      <c r="B3" s="242"/>
      <c r="C3" s="242"/>
      <c r="D3" s="242"/>
      <c r="E3" s="242"/>
      <c r="F3" s="242"/>
      <c r="G3" s="242"/>
      <c r="H3" s="242"/>
    </row>
    <row r="4" spans="1:8" ht="15.75">
      <c r="A4" s="243" t="s">
        <v>208</v>
      </c>
      <c r="B4" s="243" t="s">
        <v>209</v>
      </c>
      <c r="C4" s="243"/>
      <c r="D4" s="243"/>
      <c r="E4" s="243"/>
      <c r="F4" s="243"/>
      <c r="G4" s="243"/>
      <c r="H4" s="243"/>
    </row>
    <row r="5" spans="1:8" ht="15.75">
      <c r="A5" s="243"/>
      <c r="B5" s="47" t="s">
        <v>210</v>
      </c>
      <c r="C5" s="47" t="s">
        <v>211</v>
      </c>
      <c r="D5" s="47" t="s">
        <v>212</v>
      </c>
      <c r="E5" s="47" t="s">
        <v>80</v>
      </c>
      <c r="F5" s="47" t="s">
        <v>213</v>
      </c>
      <c r="G5" s="47" t="s">
        <v>214</v>
      </c>
      <c r="H5" s="47" t="s">
        <v>215</v>
      </c>
    </row>
    <row r="6" spans="1:8" ht="15.75">
      <c r="A6" s="47">
        <v>0</v>
      </c>
      <c r="B6" s="47">
        <v>101.215</v>
      </c>
      <c r="C6" s="47">
        <v>101.215</v>
      </c>
      <c r="D6" s="47">
        <v>101.215</v>
      </c>
      <c r="E6" s="47">
        <v>100.58</v>
      </c>
      <c r="F6" s="47">
        <v>100.285</v>
      </c>
      <c r="G6" s="47">
        <v>99.415000000000006</v>
      </c>
      <c r="H6" s="47">
        <v>98.905000000000001</v>
      </c>
    </row>
    <row r="7" spans="1:8" ht="15.75">
      <c r="A7" s="47">
        <v>20</v>
      </c>
      <c r="B7" s="47">
        <v>100.91500000000001</v>
      </c>
      <c r="C7" s="47">
        <v>100.16500000000001</v>
      </c>
      <c r="D7" s="47">
        <v>99.754999999999995</v>
      </c>
      <c r="E7" s="47">
        <v>100.035</v>
      </c>
      <c r="F7" s="47">
        <v>99.564999999999998</v>
      </c>
      <c r="G7" s="47">
        <v>98.265000000000001</v>
      </c>
      <c r="H7" s="47">
        <v>98.165000000000006</v>
      </c>
    </row>
    <row r="8" spans="1:8" ht="15.75">
      <c r="A8" s="47">
        <v>40</v>
      </c>
      <c r="B8" s="47">
        <v>101.015</v>
      </c>
      <c r="C8" s="47">
        <v>99.814999999999998</v>
      </c>
      <c r="D8" s="47">
        <v>99.075000000000003</v>
      </c>
      <c r="E8" s="47">
        <v>99.355000000000004</v>
      </c>
      <c r="F8" s="47">
        <v>98.915000000000006</v>
      </c>
      <c r="G8" s="47">
        <v>98.165000000000006</v>
      </c>
      <c r="H8" s="47">
        <v>97.965000000000003</v>
      </c>
    </row>
    <row r="9" spans="1:8" ht="15.75">
      <c r="A9" s="47">
        <v>60</v>
      </c>
      <c r="B9" s="47">
        <v>100.215</v>
      </c>
      <c r="C9" s="47">
        <v>99.114999999999995</v>
      </c>
      <c r="D9" s="47">
        <v>98.284999999999997</v>
      </c>
      <c r="E9" s="47">
        <v>98.704999999999998</v>
      </c>
      <c r="F9" s="47">
        <v>98.584999999999994</v>
      </c>
      <c r="G9" s="47">
        <v>97.915000000000006</v>
      </c>
      <c r="H9" s="47">
        <v>97.924999999999997</v>
      </c>
    </row>
    <row r="10" spans="1:8" ht="15.75">
      <c r="A10" s="47">
        <v>80</v>
      </c>
      <c r="B10" s="47">
        <v>99.584999999999994</v>
      </c>
      <c r="C10" s="47">
        <v>99.075000000000003</v>
      </c>
      <c r="D10" s="47">
        <v>97.795000000000002</v>
      </c>
      <c r="E10" s="47">
        <v>98.064999999999998</v>
      </c>
      <c r="F10" s="47">
        <v>97.665000000000006</v>
      </c>
      <c r="G10" s="47">
        <v>96.965000000000003</v>
      </c>
      <c r="H10" s="47">
        <v>96.715000000000003</v>
      </c>
    </row>
    <row r="11" spans="1:8" ht="15.75">
      <c r="A11" s="47">
        <v>100</v>
      </c>
      <c r="B11" s="47">
        <v>99.715000000000003</v>
      </c>
      <c r="C11" s="47">
        <v>99.015000000000001</v>
      </c>
      <c r="D11" s="47">
        <v>97.495000000000005</v>
      </c>
      <c r="E11" s="47">
        <v>97.635000000000005</v>
      </c>
      <c r="F11" s="47">
        <v>97.534999999999997</v>
      </c>
      <c r="G11" s="47">
        <v>97.245000000000005</v>
      </c>
      <c r="H11" s="47">
        <v>97.314999999999998</v>
      </c>
    </row>
    <row r="12" spans="1:8" ht="15.75">
      <c r="A12" s="47">
        <v>120</v>
      </c>
      <c r="B12" s="47">
        <v>99.415000000000006</v>
      </c>
      <c r="C12" s="47">
        <v>98.814999999999998</v>
      </c>
      <c r="D12" s="47">
        <v>97.265000000000001</v>
      </c>
      <c r="E12" s="47">
        <v>97.495000000000005</v>
      </c>
      <c r="F12" s="47">
        <v>97.814999999999998</v>
      </c>
      <c r="G12" s="47">
        <v>97.424999999999997</v>
      </c>
      <c r="H12" s="47">
        <v>96.814999999999998</v>
      </c>
    </row>
    <row r="13" spans="1:8" ht="15.75">
      <c r="A13" s="47">
        <v>140</v>
      </c>
      <c r="B13" s="47">
        <v>99.415000000000006</v>
      </c>
      <c r="C13" s="47">
        <v>98.715000000000003</v>
      </c>
      <c r="D13" s="47">
        <v>97.075000000000003</v>
      </c>
      <c r="E13" s="47">
        <v>97.364999999999995</v>
      </c>
      <c r="F13" s="47">
        <v>97.614999999999995</v>
      </c>
      <c r="G13" s="47">
        <v>96.864999999999995</v>
      </c>
      <c r="H13" s="47">
        <v>96.715000000000003</v>
      </c>
    </row>
    <row r="14" spans="1:8" ht="15.75">
      <c r="A14" s="47">
        <v>160</v>
      </c>
      <c r="B14" s="47">
        <v>95.754999999999995</v>
      </c>
      <c r="C14" s="47">
        <v>96.155000000000001</v>
      </c>
      <c r="D14" s="47">
        <v>97.004999999999995</v>
      </c>
      <c r="E14" s="47">
        <v>97.125</v>
      </c>
      <c r="F14" s="47">
        <v>96.974999999999994</v>
      </c>
      <c r="G14" s="47">
        <v>97.075000000000003</v>
      </c>
      <c r="H14" s="47">
        <v>96.704999999999998</v>
      </c>
    </row>
    <row r="15" spans="1:8" ht="15.75">
      <c r="A15" s="47">
        <v>180</v>
      </c>
      <c r="B15" s="47">
        <v>96.155000000000001</v>
      </c>
      <c r="C15" s="47">
        <v>96.905000000000001</v>
      </c>
      <c r="D15" s="47">
        <v>96.375</v>
      </c>
      <c r="E15" s="47">
        <v>96.364999999999995</v>
      </c>
      <c r="F15" s="47">
        <v>96.245000000000005</v>
      </c>
      <c r="G15" s="47">
        <v>95.984999999999999</v>
      </c>
      <c r="H15" s="47">
        <v>95.825000000000003</v>
      </c>
    </row>
    <row r="16" spans="1:8" ht="15.75">
      <c r="A16" s="47">
        <v>200</v>
      </c>
      <c r="B16" s="47">
        <v>96.295000000000002</v>
      </c>
      <c r="C16" s="47">
        <v>95.944999999999993</v>
      </c>
      <c r="D16" s="47">
        <v>95.734999999999999</v>
      </c>
      <c r="E16" s="47">
        <v>95.944999999999993</v>
      </c>
      <c r="F16" s="47">
        <v>96.004999999999995</v>
      </c>
      <c r="G16" s="47">
        <v>95.935000000000002</v>
      </c>
      <c r="H16" s="47">
        <v>95.754999999999995</v>
      </c>
    </row>
    <row r="17" spans="1:8" ht="15.75">
      <c r="A17" s="47">
        <v>220</v>
      </c>
      <c r="B17" s="47">
        <v>95.935000000000002</v>
      </c>
      <c r="C17" s="47">
        <v>95.444999999999993</v>
      </c>
      <c r="D17" s="47">
        <v>95.415000000000006</v>
      </c>
      <c r="E17" s="47">
        <v>95.575000000000003</v>
      </c>
      <c r="F17" s="47">
        <v>95.805000000000007</v>
      </c>
      <c r="G17" s="47">
        <v>95.305000000000007</v>
      </c>
      <c r="H17" s="47">
        <v>95.004999999999995</v>
      </c>
    </row>
    <row r="18" spans="1:8" ht="15.75">
      <c r="A18" s="47">
        <v>240</v>
      </c>
      <c r="B18" s="47">
        <v>95.015000000000001</v>
      </c>
      <c r="C18" s="47">
        <v>95.114999999999995</v>
      </c>
      <c r="D18" s="47">
        <v>95.215000000000003</v>
      </c>
      <c r="E18" s="47">
        <v>95.224999999999994</v>
      </c>
      <c r="F18" s="47">
        <v>95.234999999999999</v>
      </c>
      <c r="G18" s="47">
        <v>95.435000000000002</v>
      </c>
      <c r="H18" s="47">
        <v>95.724999999999994</v>
      </c>
    </row>
    <row r="19" spans="1:8" ht="15.75">
      <c r="A19" s="47">
        <v>260</v>
      </c>
      <c r="B19" s="47">
        <v>95.674999999999997</v>
      </c>
      <c r="C19" s="47">
        <v>95.355000000000004</v>
      </c>
      <c r="D19" s="47">
        <v>95.015000000000001</v>
      </c>
      <c r="E19" s="47">
        <v>94.855000000000004</v>
      </c>
      <c r="F19" s="47">
        <v>94.834999999999994</v>
      </c>
      <c r="G19" s="47">
        <v>94.155000000000001</v>
      </c>
      <c r="H19" s="47">
        <v>93.905000000000001</v>
      </c>
    </row>
    <row r="20" spans="1:8" ht="15.75">
      <c r="A20" s="47">
        <v>270</v>
      </c>
      <c r="B20" s="47">
        <v>94.795000000000002</v>
      </c>
      <c r="C20" s="47">
        <v>94.795000000000002</v>
      </c>
      <c r="D20" s="47">
        <v>94.314999999999998</v>
      </c>
      <c r="E20" s="47">
        <v>93.355000000000004</v>
      </c>
      <c r="F20" s="47">
        <v>93.935000000000002</v>
      </c>
      <c r="G20" s="47">
        <v>94.795000000000002</v>
      </c>
      <c r="H20" s="47">
        <v>94.795000000000002</v>
      </c>
    </row>
    <row r="21" spans="1:8" ht="15.75">
      <c r="A21" s="47">
        <v>280</v>
      </c>
      <c r="B21" s="47">
        <v>94.394999999999996</v>
      </c>
      <c r="C21" s="47">
        <v>93.295000000000002</v>
      </c>
      <c r="D21" s="47">
        <v>91.694999999999993</v>
      </c>
      <c r="E21" s="47">
        <v>92.674999999999997</v>
      </c>
      <c r="F21" s="47">
        <v>92.795000000000002</v>
      </c>
      <c r="G21" s="47">
        <v>92.995000000000005</v>
      </c>
      <c r="H21" s="47">
        <v>94.194999999999993</v>
      </c>
    </row>
    <row r="22" spans="1:8" ht="15.75">
      <c r="A22" s="47">
        <v>290</v>
      </c>
      <c r="B22" s="47">
        <v>94.795000000000002</v>
      </c>
      <c r="C22" s="47">
        <v>94.795000000000002</v>
      </c>
      <c r="D22" s="47">
        <v>94.795000000000002</v>
      </c>
      <c r="E22" s="47">
        <v>90.814999999999998</v>
      </c>
      <c r="F22" s="47">
        <v>94.795000000000002</v>
      </c>
      <c r="G22" s="47">
        <v>94.795000000000002</v>
      </c>
      <c r="H22" s="47">
        <v>94.795000000000002</v>
      </c>
    </row>
    <row r="23" spans="1:8" ht="15.75">
      <c r="A23" s="47">
        <v>300</v>
      </c>
      <c r="B23" s="47">
        <v>94.795000000000002</v>
      </c>
      <c r="C23" s="47">
        <v>94.795000000000002</v>
      </c>
      <c r="D23" s="47">
        <v>94.795000000000002</v>
      </c>
      <c r="E23" s="47">
        <v>91.194999999999993</v>
      </c>
      <c r="F23" s="47">
        <v>94.795000000000002</v>
      </c>
      <c r="G23" s="47">
        <v>94.795000000000002</v>
      </c>
      <c r="H23" s="47">
        <v>94.795000000000002</v>
      </c>
    </row>
    <row r="24" spans="1:8" ht="15.75">
      <c r="A24" s="47">
        <v>310</v>
      </c>
      <c r="B24" s="47">
        <v>94.795000000000002</v>
      </c>
      <c r="C24" s="47">
        <v>94.795000000000002</v>
      </c>
      <c r="D24" s="47">
        <v>94.795000000000002</v>
      </c>
      <c r="E24" s="47">
        <v>91.534999999999997</v>
      </c>
      <c r="F24" s="47">
        <v>94.795000000000002</v>
      </c>
      <c r="G24" s="47">
        <v>94.795000000000002</v>
      </c>
      <c r="H24" s="47">
        <v>94.795000000000002</v>
      </c>
    </row>
    <row r="25" spans="1:8" ht="15.75">
      <c r="A25" s="47">
        <v>320</v>
      </c>
      <c r="B25" s="47">
        <v>94.795000000000002</v>
      </c>
      <c r="C25" s="47">
        <v>94.795000000000002</v>
      </c>
      <c r="D25" s="47">
        <v>94.795000000000002</v>
      </c>
      <c r="E25" s="47">
        <v>91.584999999999994</v>
      </c>
      <c r="F25" s="47">
        <v>94.795000000000002</v>
      </c>
      <c r="G25" s="47">
        <v>94.795000000000002</v>
      </c>
      <c r="H25" s="47">
        <v>94.795000000000002</v>
      </c>
    </row>
    <row r="26" spans="1:8" ht="15.75">
      <c r="A26" s="47">
        <v>330</v>
      </c>
      <c r="B26" s="47">
        <v>94.795000000000002</v>
      </c>
      <c r="C26" s="47">
        <v>94.795000000000002</v>
      </c>
      <c r="D26" s="47">
        <v>94.795000000000002</v>
      </c>
      <c r="E26" s="47">
        <v>91.814999999999998</v>
      </c>
      <c r="F26" s="47">
        <v>94.795000000000002</v>
      </c>
      <c r="G26" s="47">
        <v>94.795000000000002</v>
      </c>
      <c r="H26" s="47">
        <v>94.795000000000002</v>
      </c>
    </row>
    <row r="27" spans="1:8" ht="15.75">
      <c r="A27" s="47">
        <v>340</v>
      </c>
      <c r="B27" s="47">
        <v>94.795000000000002</v>
      </c>
      <c r="C27" s="47">
        <v>94.795000000000002</v>
      </c>
      <c r="D27" s="47">
        <v>94.795000000000002</v>
      </c>
      <c r="E27" s="47">
        <v>91.905000000000001</v>
      </c>
      <c r="F27" s="47">
        <v>94.795000000000002</v>
      </c>
      <c r="G27" s="47">
        <v>94.795000000000002</v>
      </c>
      <c r="H27" s="47">
        <v>94.795000000000002</v>
      </c>
    </row>
    <row r="28" spans="1:8" ht="15.75">
      <c r="A28" s="47">
        <v>350</v>
      </c>
      <c r="B28" s="47">
        <v>94.795000000000002</v>
      </c>
      <c r="C28" s="47">
        <v>94.795000000000002</v>
      </c>
      <c r="D28" s="47">
        <v>94.795000000000002</v>
      </c>
      <c r="E28" s="47">
        <v>91.905000000000001</v>
      </c>
      <c r="F28" s="47">
        <v>94.795000000000002</v>
      </c>
      <c r="G28" s="47">
        <v>94.795000000000002</v>
      </c>
      <c r="H28" s="47">
        <v>94.795000000000002</v>
      </c>
    </row>
    <row r="29" spans="1:8" ht="15.75">
      <c r="A29" s="47">
        <v>360</v>
      </c>
      <c r="B29" s="47">
        <v>94.795000000000002</v>
      </c>
      <c r="C29" s="47">
        <v>94.795000000000002</v>
      </c>
      <c r="D29" s="47">
        <v>94.795000000000002</v>
      </c>
      <c r="E29" s="47">
        <v>91.805000000000007</v>
      </c>
      <c r="F29" s="47">
        <v>94.795000000000002</v>
      </c>
      <c r="G29" s="47">
        <v>94.795000000000002</v>
      </c>
      <c r="H29" s="47">
        <v>94.795000000000002</v>
      </c>
    </row>
    <row r="30" spans="1:8" ht="15.75">
      <c r="A30" s="47">
        <v>370</v>
      </c>
      <c r="B30" s="47">
        <v>94.795000000000002</v>
      </c>
      <c r="C30" s="47">
        <v>94.795000000000002</v>
      </c>
      <c r="D30" s="47">
        <v>94.795000000000002</v>
      </c>
      <c r="E30" s="47">
        <v>91.825000000000003</v>
      </c>
      <c r="F30" s="47">
        <v>94.795000000000002</v>
      </c>
      <c r="G30" s="47">
        <v>94.795000000000002</v>
      </c>
      <c r="H30" s="47">
        <v>94.795000000000002</v>
      </c>
    </row>
    <row r="31" spans="1:8" ht="15.75">
      <c r="A31" s="47">
        <v>380</v>
      </c>
      <c r="B31" s="47">
        <v>94.795000000000002</v>
      </c>
      <c r="C31" s="47">
        <v>94.795000000000002</v>
      </c>
      <c r="D31" s="47">
        <v>94.795000000000002</v>
      </c>
      <c r="E31" s="47">
        <v>92.094999999999999</v>
      </c>
      <c r="F31" s="47">
        <v>94.795000000000002</v>
      </c>
      <c r="G31" s="47">
        <v>94.795000000000002</v>
      </c>
      <c r="H31" s="47">
        <v>94.795000000000002</v>
      </c>
    </row>
    <row r="32" spans="1:8" ht="15.75">
      <c r="A32" s="47">
        <v>390</v>
      </c>
      <c r="B32" s="47">
        <v>94.795000000000002</v>
      </c>
      <c r="C32" s="47">
        <v>94.795000000000002</v>
      </c>
      <c r="D32" s="47">
        <v>94.795000000000002</v>
      </c>
      <c r="E32" s="47">
        <v>92.495000000000005</v>
      </c>
      <c r="F32" s="47">
        <v>94.795000000000002</v>
      </c>
      <c r="G32" s="47">
        <v>94.795000000000002</v>
      </c>
      <c r="H32" s="47">
        <v>94.795000000000002</v>
      </c>
    </row>
    <row r="33" spans="1:11" ht="15.75">
      <c r="A33" s="47">
        <v>400</v>
      </c>
      <c r="B33" s="47">
        <v>94.795000000000002</v>
      </c>
      <c r="C33" s="47">
        <v>94.795000000000002</v>
      </c>
      <c r="D33" s="47">
        <v>94.795000000000002</v>
      </c>
      <c r="E33" s="47">
        <v>93.144999999999996</v>
      </c>
      <c r="F33" s="47">
        <v>94.795000000000002</v>
      </c>
      <c r="G33" s="47">
        <v>94.795000000000002</v>
      </c>
      <c r="H33" s="47">
        <v>94.795000000000002</v>
      </c>
    </row>
    <row r="34" spans="1:11" ht="15.75">
      <c r="A34" s="47">
        <v>410</v>
      </c>
      <c r="B34" s="47">
        <v>96.784999999999997</v>
      </c>
      <c r="C34" s="47">
        <v>96.584999999999994</v>
      </c>
      <c r="D34" s="47">
        <v>96.284999999999997</v>
      </c>
      <c r="E34" s="47">
        <v>96.174999999999997</v>
      </c>
      <c r="F34" s="47">
        <v>95.885000000000005</v>
      </c>
      <c r="G34" s="47">
        <v>96.084999999999994</v>
      </c>
      <c r="H34" s="47">
        <v>95.185000000000002</v>
      </c>
    </row>
    <row r="35" spans="1:11" ht="15.75">
      <c r="A35" s="47">
        <v>420</v>
      </c>
      <c r="B35" s="47">
        <v>97.245000000000005</v>
      </c>
      <c r="C35" s="47">
        <v>97.075000000000003</v>
      </c>
      <c r="D35" s="47">
        <v>96.935000000000002</v>
      </c>
      <c r="E35" s="47">
        <v>97.055000000000007</v>
      </c>
      <c r="F35" s="47">
        <v>96.885000000000005</v>
      </c>
      <c r="G35" s="47">
        <v>96.584999999999994</v>
      </c>
      <c r="H35" s="47">
        <v>96.284999999999997</v>
      </c>
    </row>
    <row r="36" spans="1:11" ht="15.75">
      <c r="A36" s="47">
        <v>430</v>
      </c>
      <c r="B36" s="47">
        <v>98.965000000000003</v>
      </c>
      <c r="C36" s="47">
        <v>99.004999999999995</v>
      </c>
      <c r="D36" s="47">
        <v>99.665000000000006</v>
      </c>
      <c r="E36" s="47">
        <v>99.915000000000006</v>
      </c>
      <c r="F36" s="47">
        <v>99.094999999999999</v>
      </c>
      <c r="G36" s="47">
        <v>98.344999999999999</v>
      </c>
      <c r="H36" s="47">
        <v>98.265000000000001</v>
      </c>
    </row>
    <row r="37" spans="1:11" ht="15.75">
      <c r="A37" s="47">
        <v>440</v>
      </c>
      <c r="B37" s="47">
        <v>100.86499999999999</v>
      </c>
      <c r="C37" s="47">
        <v>100.965</v>
      </c>
      <c r="D37" s="47">
        <v>101.035</v>
      </c>
      <c r="E37" s="47">
        <v>100.705</v>
      </c>
      <c r="F37" s="47">
        <v>100.485</v>
      </c>
      <c r="G37" s="47">
        <v>100.38500000000001</v>
      </c>
      <c r="H37" s="47">
        <v>100.44499999999999</v>
      </c>
    </row>
    <row r="38" spans="1:11" ht="15.75">
      <c r="A38" s="47">
        <v>450</v>
      </c>
      <c r="B38" s="47">
        <v>101.145</v>
      </c>
      <c r="C38" s="47">
        <v>101.215</v>
      </c>
      <c r="D38" s="47">
        <v>101.285</v>
      </c>
      <c r="E38" s="47">
        <v>101.345</v>
      </c>
      <c r="F38" s="47">
        <v>101.205</v>
      </c>
      <c r="G38" s="47">
        <v>101.015</v>
      </c>
      <c r="H38" s="47">
        <v>100.715</v>
      </c>
    </row>
    <row r="39" spans="1:11" ht="15.75">
      <c r="A39" s="47">
        <v>470</v>
      </c>
      <c r="B39" s="47">
        <v>100.11499999999999</v>
      </c>
      <c r="C39" s="47">
        <v>100.375</v>
      </c>
      <c r="D39" s="47">
        <v>100.465</v>
      </c>
      <c r="E39" s="47">
        <v>100.52500000000001</v>
      </c>
      <c r="F39" s="47">
        <v>100.535</v>
      </c>
      <c r="G39" s="47">
        <v>100.565</v>
      </c>
      <c r="H39" s="47">
        <v>100.655</v>
      </c>
    </row>
    <row r="40" spans="1:11" ht="15.75">
      <c r="A40" s="47">
        <v>490</v>
      </c>
      <c r="B40" s="47">
        <v>100.495</v>
      </c>
      <c r="C40" s="47">
        <v>100.965</v>
      </c>
      <c r="D40" s="47">
        <v>101.315</v>
      </c>
      <c r="E40" s="47">
        <v>101.215</v>
      </c>
      <c r="F40" s="47">
        <v>101.22499999999999</v>
      </c>
      <c r="G40" s="47">
        <v>100.875</v>
      </c>
      <c r="H40" s="47">
        <v>100.66500000000001</v>
      </c>
    </row>
    <row r="41" spans="1:11" ht="15.75">
      <c r="A41" s="47">
        <v>510</v>
      </c>
      <c r="B41" s="47">
        <v>101.08499999999999</v>
      </c>
      <c r="C41" s="47">
        <v>101.215</v>
      </c>
      <c r="D41" s="47">
        <v>101.545</v>
      </c>
      <c r="E41" s="47">
        <v>101.88500000000001</v>
      </c>
      <c r="F41" s="47">
        <v>101.565</v>
      </c>
      <c r="G41" s="47">
        <v>101.285</v>
      </c>
      <c r="H41" s="47">
        <v>101.105</v>
      </c>
    </row>
    <row r="42" spans="1:11" ht="15.75">
      <c r="A42" s="47">
        <v>530</v>
      </c>
      <c r="B42" s="47">
        <v>101.16500000000001</v>
      </c>
      <c r="C42" s="47">
        <v>101.265</v>
      </c>
      <c r="D42" s="47">
        <v>101.375</v>
      </c>
      <c r="E42" s="47">
        <v>101.575</v>
      </c>
      <c r="F42" s="47">
        <v>101.41500000000001</v>
      </c>
      <c r="G42" s="47">
        <v>101.16500000000001</v>
      </c>
      <c r="H42" s="47">
        <v>101.045</v>
      </c>
    </row>
    <row r="43" spans="1:11" ht="15.75">
      <c r="A43" s="47">
        <v>550</v>
      </c>
      <c r="B43" s="47">
        <v>100.88500000000001</v>
      </c>
      <c r="C43" s="47">
        <v>101.16500000000001</v>
      </c>
      <c r="D43" s="47">
        <v>101.405</v>
      </c>
      <c r="E43" s="47">
        <v>101.685</v>
      </c>
      <c r="F43" s="47">
        <v>101.625</v>
      </c>
      <c r="G43" s="47">
        <v>101.185</v>
      </c>
      <c r="H43" s="47">
        <v>100.515</v>
      </c>
    </row>
    <row r="46" spans="1:11" s="36" customFormat="1" ht="11.25">
      <c r="A46" s="40" t="s">
        <v>47</v>
      </c>
      <c r="G46" s="40" t="s">
        <v>216</v>
      </c>
      <c r="J46" s="44"/>
      <c r="K46" s="44"/>
    </row>
    <row r="47" spans="1:11" s="36" customFormat="1" ht="11.25">
      <c r="A47" s="42" t="s">
        <v>217</v>
      </c>
      <c r="G47" s="42" t="s">
        <v>217</v>
      </c>
      <c r="J47" s="41"/>
      <c r="K47" s="41"/>
    </row>
    <row r="48" spans="1:11" s="36" customFormat="1" ht="11.25">
      <c r="A48" s="42" t="s">
        <v>218</v>
      </c>
      <c r="G48" s="42" t="s">
        <v>218</v>
      </c>
      <c r="J48" s="41"/>
      <c r="K48" s="41"/>
    </row>
    <row r="49" spans="1:11" s="36" customFormat="1" ht="11.25">
      <c r="A49" s="29"/>
      <c r="D49" s="44" t="s">
        <v>4</v>
      </c>
      <c r="H49" s="44"/>
      <c r="J49" s="43"/>
      <c r="K49" s="43"/>
    </row>
    <row r="50" spans="1:11" s="36" customFormat="1" ht="11.25">
      <c r="A50" s="29"/>
      <c r="D50" s="41" t="s">
        <v>217</v>
      </c>
      <c r="H50" s="41"/>
      <c r="J50" s="43"/>
      <c r="K50" s="43"/>
    </row>
    <row r="51" spans="1:11" s="36" customFormat="1" ht="11.25">
      <c r="A51" s="29"/>
      <c r="D51" s="41" t="s">
        <v>219</v>
      </c>
      <c r="H51" s="41"/>
      <c r="J51" s="43"/>
      <c r="K51" s="43"/>
    </row>
  </sheetData>
  <mergeCells count="5">
    <mergeCell ref="A1:H1"/>
    <mergeCell ref="A2:H2"/>
    <mergeCell ref="A3:H3"/>
    <mergeCell ref="B4:H4"/>
    <mergeCell ref="A4:A5"/>
  </mergeCells>
  <pageMargins left="0.7" right="0.7" top="0.75" bottom="0.75" header="0.3" footer="0.3"/>
  <pageSetup scale="85" orientation="portrait" r:id="rId1"/>
</worksheet>
</file>

<file path=xl/worksheets/sheet4.xml><?xml version="1.0" encoding="utf-8"?>
<worksheet xmlns="http://schemas.openxmlformats.org/spreadsheetml/2006/main" xmlns:r="http://schemas.openxmlformats.org/officeDocument/2006/relationships">
  <sheetPr>
    <tabColor rgb="FFFFFF00"/>
  </sheetPr>
  <dimension ref="A1:O60"/>
  <sheetViews>
    <sheetView topLeftCell="A31" workbookViewId="0">
      <selection activeCell="I49" sqref="I49"/>
    </sheetView>
  </sheetViews>
  <sheetFormatPr defaultColWidth="9" defaultRowHeight="15"/>
  <cols>
    <col min="4" max="4" width="9.28515625" customWidth="1"/>
  </cols>
  <sheetData>
    <row r="1" spans="1:11" ht="15.75">
      <c r="A1" s="244" t="s">
        <v>220</v>
      </c>
      <c r="B1" s="245"/>
      <c r="C1" s="245"/>
      <c r="D1" s="245"/>
      <c r="E1" s="245"/>
      <c r="F1" s="245"/>
      <c r="G1" s="245"/>
      <c r="H1" s="245"/>
      <c r="I1" s="245"/>
      <c r="J1" s="245"/>
      <c r="K1" s="246"/>
    </row>
    <row r="2" spans="1:11">
      <c r="A2" s="242" t="s">
        <v>206</v>
      </c>
      <c r="B2" s="247"/>
      <c r="C2" s="247"/>
      <c r="D2" s="247"/>
      <c r="E2" s="247"/>
      <c r="F2" s="247"/>
      <c r="G2" s="247"/>
      <c r="H2" s="247"/>
      <c r="I2" s="247"/>
      <c r="J2" s="247"/>
      <c r="K2" s="247"/>
    </row>
    <row r="3" spans="1:11">
      <c r="A3" s="242" t="s">
        <v>207</v>
      </c>
      <c r="B3" s="247"/>
      <c r="C3" s="247"/>
      <c r="D3" s="247"/>
      <c r="E3" s="247"/>
      <c r="F3" s="247"/>
      <c r="G3" s="247"/>
      <c r="H3" s="247"/>
      <c r="I3" s="247"/>
      <c r="J3" s="247"/>
      <c r="K3" s="247"/>
    </row>
    <row r="4" spans="1:11">
      <c r="A4" s="248" t="s">
        <v>221</v>
      </c>
      <c r="B4" s="249" t="s">
        <v>222</v>
      </c>
      <c r="C4" s="250" t="s">
        <v>223</v>
      </c>
      <c r="D4" s="250" t="s">
        <v>224</v>
      </c>
      <c r="E4" s="248" t="s">
        <v>225</v>
      </c>
      <c r="F4" s="248"/>
      <c r="G4" s="248" t="s">
        <v>226</v>
      </c>
      <c r="H4" s="248"/>
      <c r="I4" s="6"/>
      <c r="J4" s="248" t="s">
        <v>227</v>
      </c>
      <c r="K4" s="248"/>
    </row>
    <row r="5" spans="1:11">
      <c r="A5" s="248"/>
      <c r="B5" s="249"/>
      <c r="C5" s="250"/>
      <c r="D5" s="250"/>
      <c r="E5" s="5" t="s">
        <v>228</v>
      </c>
      <c r="F5" s="5" t="s">
        <v>229</v>
      </c>
      <c r="G5" s="5" t="s">
        <v>228</v>
      </c>
      <c r="H5" s="5" t="s">
        <v>229</v>
      </c>
      <c r="I5" s="6" t="s">
        <v>45</v>
      </c>
      <c r="J5" s="6" t="s">
        <v>230</v>
      </c>
      <c r="K5" s="5" t="s">
        <v>229</v>
      </c>
    </row>
    <row r="6" spans="1:11">
      <c r="A6" s="6">
        <v>1</v>
      </c>
      <c r="B6" s="6">
        <v>0</v>
      </c>
      <c r="C6">
        <v>100.58</v>
      </c>
      <c r="D6" s="7"/>
      <c r="E6" s="7">
        <v>3.4201999999999999</v>
      </c>
      <c r="F6" s="37">
        <v>0</v>
      </c>
      <c r="G6" s="6">
        <f>E6/2</f>
        <v>1.7101</v>
      </c>
      <c r="H6" s="6">
        <f>F6/2</f>
        <v>0</v>
      </c>
      <c r="I6" s="6">
        <v>0</v>
      </c>
      <c r="J6" s="8">
        <f>G6*I6</f>
        <v>0</v>
      </c>
      <c r="K6" s="8">
        <f>H6*I6</f>
        <v>0</v>
      </c>
    </row>
    <row r="7" spans="1:11">
      <c r="A7" s="6">
        <v>2</v>
      </c>
      <c r="B7" s="6">
        <v>20</v>
      </c>
      <c r="C7">
        <v>100.035</v>
      </c>
      <c r="D7" s="7"/>
      <c r="E7" s="7"/>
      <c r="F7" s="37">
        <v>7.3360000000000003</v>
      </c>
      <c r="G7" s="8">
        <f>(E7+E6)/2</f>
        <v>1.7101</v>
      </c>
      <c r="H7" s="8">
        <f>(F7+F6)/2</f>
        <v>3.6680000000000001</v>
      </c>
      <c r="I7" s="6">
        <f>B7-B6</f>
        <v>20</v>
      </c>
      <c r="J7" s="8">
        <f t="shared" ref="J7:J43" si="0">G7*I7</f>
        <v>34.201999999999998</v>
      </c>
      <c r="K7" s="8">
        <f t="shared" ref="K7:K43" si="1">H7*I7</f>
        <v>73.36</v>
      </c>
    </row>
    <row r="8" spans="1:11">
      <c r="A8" s="6">
        <v>3</v>
      </c>
      <c r="B8" s="6">
        <f t="shared" ref="B8:B18" si="2">B7+20</f>
        <v>40</v>
      </c>
      <c r="C8">
        <v>99.355000000000004</v>
      </c>
      <c r="D8" s="7"/>
      <c r="E8" s="7"/>
      <c r="F8" s="37">
        <v>20.209900000000001</v>
      </c>
      <c r="G8" s="8">
        <f>(E8+E7)/2</f>
        <v>0</v>
      </c>
      <c r="H8" s="8">
        <f>(F8+F7)/2</f>
        <v>13.772950000000002</v>
      </c>
      <c r="I8" s="6">
        <f t="shared" ref="I8:I43" si="3">B8-B7</f>
        <v>20</v>
      </c>
      <c r="J8" s="8">
        <f t="shared" si="0"/>
        <v>0</v>
      </c>
      <c r="K8" s="8">
        <f t="shared" si="1"/>
        <v>275.45900000000006</v>
      </c>
    </row>
    <row r="9" spans="1:11">
      <c r="A9" s="6">
        <v>4</v>
      </c>
      <c r="B9" s="6">
        <f t="shared" si="2"/>
        <v>60</v>
      </c>
      <c r="C9">
        <v>98.704999999999998</v>
      </c>
      <c r="D9" s="7"/>
      <c r="E9" s="7"/>
      <c r="F9" s="37">
        <v>36.688800000000001</v>
      </c>
      <c r="G9" s="8">
        <f t="shared" ref="G9:H42" si="4">(E9+E8)/2</f>
        <v>0</v>
      </c>
      <c r="H9" s="8">
        <f t="shared" si="4"/>
        <v>28.449350000000003</v>
      </c>
      <c r="I9" s="6">
        <f t="shared" si="3"/>
        <v>20</v>
      </c>
      <c r="J9" s="8">
        <f t="shared" si="0"/>
        <v>0</v>
      </c>
      <c r="K9" s="8">
        <f t="shared" si="1"/>
        <v>568.98700000000008</v>
      </c>
    </row>
    <row r="10" spans="1:11">
      <c r="A10" s="6">
        <v>5</v>
      </c>
      <c r="B10" s="6">
        <f t="shared" si="2"/>
        <v>80</v>
      </c>
      <c r="C10">
        <v>98.064999999999998</v>
      </c>
      <c r="D10" s="7"/>
      <c r="E10" s="7"/>
      <c r="F10" s="37">
        <v>54.718600000000002</v>
      </c>
      <c r="G10" s="8">
        <f t="shared" si="4"/>
        <v>0</v>
      </c>
      <c r="H10" s="8">
        <f t="shared" si="4"/>
        <v>45.703699999999998</v>
      </c>
      <c r="I10" s="6">
        <f t="shared" si="3"/>
        <v>20</v>
      </c>
      <c r="J10" s="8">
        <f t="shared" si="0"/>
        <v>0</v>
      </c>
      <c r="K10" s="8">
        <f t="shared" si="1"/>
        <v>914.07399999999996</v>
      </c>
    </row>
    <row r="11" spans="1:11">
      <c r="A11" s="6">
        <v>6</v>
      </c>
      <c r="B11" s="6">
        <f t="shared" si="2"/>
        <v>100</v>
      </c>
      <c r="C11">
        <v>97.635000000000005</v>
      </c>
      <c r="D11" s="7"/>
      <c r="E11" s="7"/>
      <c r="F11" s="37">
        <v>64.205299999999994</v>
      </c>
      <c r="G11" s="8">
        <f t="shared" si="4"/>
        <v>0</v>
      </c>
      <c r="H11" s="8">
        <f t="shared" si="4"/>
        <v>59.461950000000002</v>
      </c>
      <c r="I11" s="6">
        <f t="shared" si="3"/>
        <v>20</v>
      </c>
      <c r="J11" s="8">
        <f t="shared" si="0"/>
        <v>0</v>
      </c>
      <c r="K11" s="8">
        <f t="shared" si="1"/>
        <v>1189.239</v>
      </c>
    </row>
    <row r="12" spans="1:11">
      <c r="A12" s="6">
        <v>7</v>
      </c>
      <c r="B12" s="6">
        <f t="shared" si="2"/>
        <v>120</v>
      </c>
      <c r="C12">
        <v>97.495000000000005</v>
      </c>
      <c r="D12" s="7"/>
      <c r="E12" s="7"/>
      <c r="F12" s="37">
        <v>69.763199999999998</v>
      </c>
      <c r="G12" s="8">
        <f t="shared" si="4"/>
        <v>0</v>
      </c>
      <c r="H12" s="8">
        <f t="shared" si="4"/>
        <v>66.984250000000003</v>
      </c>
      <c r="I12" s="6">
        <f t="shared" si="3"/>
        <v>20</v>
      </c>
      <c r="J12" s="8">
        <f t="shared" si="0"/>
        <v>0</v>
      </c>
      <c r="K12" s="8">
        <f t="shared" si="1"/>
        <v>1339.6849999999999</v>
      </c>
    </row>
    <row r="13" spans="1:11">
      <c r="A13" s="6">
        <v>8</v>
      </c>
      <c r="B13" s="6">
        <f t="shared" si="2"/>
        <v>140</v>
      </c>
      <c r="C13">
        <v>97.364999999999995</v>
      </c>
      <c r="D13" s="7"/>
      <c r="E13" s="7"/>
      <c r="F13" s="37">
        <v>82.1357</v>
      </c>
      <c r="G13" s="8">
        <f t="shared" si="4"/>
        <v>0</v>
      </c>
      <c r="H13" s="8">
        <f t="shared" si="4"/>
        <v>75.949449999999999</v>
      </c>
      <c r="I13" s="6">
        <f t="shared" si="3"/>
        <v>20</v>
      </c>
      <c r="J13" s="8">
        <f t="shared" si="0"/>
        <v>0</v>
      </c>
      <c r="K13" s="8">
        <f t="shared" si="1"/>
        <v>1518.989</v>
      </c>
    </row>
    <row r="14" spans="1:11">
      <c r="A14" s="6">
        <v>9</v>
      </c>
      <c r="B14" s="6">
        <f t="shared" si="2"/>
        <v>160</v>
      </c>
      <c r="C14">
        <v>97.125</v>
      </c>
      <c r="D14" s="7"/>
      <c r="E14" s="7"/>
      <c r="F14" s="37">
        <v>109.276</v>
      </c>
      <c r="G14" s="8">
        <f t="shared" si="4"/>
        <v>0</v>
      </c>
      <c r="H14" s="8">
        <f t="shared" si="4"/>
        <v>95.705849999999998</v>
      </c>
      <c r="I14" s="6">
        <f t="shared" si="3"/>
        <v>20</v>
      </c>
      <c r="J14" s="8">
        <f t="shared" si="0"/>
        <v>0</v>
      </c>
      <c r="K14" s="8">
        <f t="shared" si="1"/>
        <v>1914.117</v>
      </c>
    </row>
    <row r="15" spans="1:11">
      <c r="A15" s="6">
        <v>10</v>
      </c>
      <c r="B15" s="6">
        <f t="shared" si="2"/>
        <v>180</v>
      </c>
      <c r="C15">
        <v>96.364999999999995</v>
      </c>
      <c r="D15" s="7"/>
      <c r="E15" s="7"/>
      <c r="F15" s="37">
        <v>127.444</v>
      </c>
      <c r="G15" s="8">
        <f t="shared" si="4"/>
        <v>0</v>
      </c>
      <c r="H15" s="8">
        <f t="shared" si="4"/>
        <v>118.36</v>
      </c>
      <c r="I15" s="6">
        <f t="shared" si="3"/>
        <v>20</v>
      </c>
      <c r="J15" s="8">
        <f t="shared" si="0"/>
        <v>0</v>
      </c>
      <c r="K15" s="8">
        <f t="shared" si="1"/>
        <v>2367.1999999999998</v>
      </c>
    </row>
    <row r="16" spans="1:11">
      <c r="A16" s="6">
        <v>11</v>
      </c>
      <c r="B16" s="6">
        <f t="shared" si="2"/>
        <v>200</v>
      </c>
      <c r="C16">
        <v>95.944999999999993</v>
      </c>
      <c r="D16" s="7"/>
      <c r="E16" s="7"/>
      <c r="F16" s="37">
        <v>136.11199999999999</v>
      </c>
      <c r="G16" s="8">
        <f t="shared" si="4"/>
        <v>0</v>
      </c>
      <c r="H16" s="8">
        <f t="shared" si="4"/>
        <v>131.77799999999999</v>
      </c>
      <c r="I16" s="6">
        <f t="shared" si="3"/>
        <v>20</v>
      </c>
      <c r="J16" s="8">
        <f t="shared" si="0"/>
        <v>0</v>
      </c>
      <c r="K16" s="8">
        <f t="shared" si="1"/>
        <v>2635.56</v>
      </c>
    </row>
    <row r="17" spans="1:11">
      <c r="A17" s="6">
        <v>12</v>
      </c>
      <c r="B17" s="6">
        <f t="shared" si="2"/>
        <v>220</v>
      </c>
      <c r="C17">
        <v>95.575000000000003</v>
      </c>
      <c r="D17" s="7"/>
      <c r="E17" s="7"/>
      <c r="F17" s="37">
        <v>137.58000000000001</v>
      </c>
      <c r="G17" s="8">
        <f t="shared" si="4"/>
        <v>0</v>
      </c>
      <c r="H17" s="8">
        <f t="shared" si="4"/>
        <v>136.846</v>
      </c>
      <c r="I17" s="6">
        <f t="shared" si="3"/>
        <v>20</v>
      </c>
      <c r="J17" s="8">
        <f t="shared" si="0"/>
        <v>0</v>
      </c>
      <c r="K17" s="8">
        <f t="shared" si="1"/>
        <v>2736.92</v>
      </c>
    </row>
    <row r="18" spans="1:11">
      <c r="A18" s="6">
        <v>13</v>
      </c>
      <c r="B18" s="6">
        <f t="shared" si="2"/>
        <v>240</v>
      </c>
      <c r="C18">
        <v>95.224999999999994</v>
      </c>
      <c r="D18" s="7"/>
      <c r="E18" s="7"/>
      <c r="F18" s="37">
        <v>174.20400000000001</v>
      </c>
      <c r="G18" s="8">
        <f t="shared" si="4"/>
        <v>0</v>
      </c>
      <c r="H18" s="8">
        <f t="shared" si="4"/>
        <v>155.892</v>
      </c>
      <c r="I18" s="6">
        <f t="shared" si="3"/>
        <v>20</v>
      </c>
      <c r="J18" s="8">
        <f t="shared" si="0"/>
        <v>0</v>
      </c>
      <c r="K18" s="8">
        <f t="shared" si="1"/>
        <v>3117.84</v>
      </c>
    </row>
    <row r="19" spans="1:11">
      <c r="A19" s="6">
        <v>14</v>
      </c>
      <c r="B19" s="6">
        <f>B18+15</f>
        <v>255</v>
      </c>
      <c r="C19">
        <v>95.855000000000004</v>
      </c>
      <c r="D19" s="7"/>
      <c r="E19" s="7"/>
      <c r="F19" s="37">
        <v>186.196</v>
      </c>
      <c r="G19" s="8">
        <f t="shared" si="4"/>
        <v>0</v>
      </c>
      <c r="H19" s="8">
        <f t="shared" si="4"/>
        <v>180.2</v>
      </c>
      <c r="I19" s="6">
        <f t="shared" si="3"/>
        <v>15</v>
      </c>
      <c r="J19" s="8">
        <f t="shared" si="0"/>
        <v>0</v>
      </c>
      <c r="K19" s="8">
        <f t="shared" si="1"/>
        <v>2703</v>
      </c>
    </row>
    <row r="20" spans="1:11">
      <c r="A20" s="6">
        <v>15</v>
      </c>
      <c r="B20" s="6">
        <f>B19+5</f>
        <v>260</v>
      </c>
      <c r="C20">
        <v>94.855000000000004</v>
      </c>
      <c r="D20" s="7"/>
      <c r="E20" s="7"/>
      <c r="F20" s="37">
        <v>0</v>
      </c>
      <c r="G20" s="8">
        <f t="shared" si="4"/>
        <v>0</v>
      </c>
      <c r="H20" s="8">
        <f t="shared" si="4"/>
        <v>93.097999999999999</v>
      </c>
      <c r="I20" s="6">
        <f t="shared" si="3"/>
        <v>5</v>
      </c>
      <c r="J20" s="8">
        <f t="shared" si="0"/>
        <v>0</v>
      </c>
      <c r="K20" s="8">
        <f t="shared" si="1"/>
        <v>465.49</v>
      </c>
    </row>
    <row r="21" spans="1:11">
      <c r="A21" s="6">
        <v>16</v>
      </c>
      <c r="B21" s="6">
        <f t="shared" ref="B21:B35" si="5">B20+10</f>
        <v>270</v>
      </c>
      <c r="C21">
        <v>93.355000000000004</v>
      </c>
      <c r="D21" s="7"/>
      <c r="E21" s="7"/>
      <c r="F21" s="37">
        <v>0</v>
      </c>
      <c r="G21" s="8">
        <f t="shared" si="4"/>
        <v>0</v>
      </c>
      <c r="H21" s="8">
        <f t="shared" si="4"/>
        <v>0</v>
      </c>
      <c r="I21" s="6">
        <f t="shared" si="3"/>
        <v>10</v>
      </c>
      <c r="J21" s="8">
        <f t="shared" si="0"/>
        <v>0</v>
      </c>
      <c r="K21" s="8">
        <f t="shared" si="1"/>
        <v>0</v>
      </c>
    </row>
    <row r="22" spans="1:11">
      <c r="A22" s="6">
        <v>17</v>
      </c>
      <c r="B22" s="6">
        <f t="shared" si="5"/>
        <v>280</v>
      </c>
      <c r="C22">
        <v>92.674999999999997</v>
      </c>
      <c r="D22" s="7"/>
      <c r="E22" s="7"/>
      <c r="F22" s="37">
        <v>0</v>
      </c>
      <c r="G22" s="8">
        <f t="shared" si="4"/>
        <v>0</v>
      </c>
      <c r="H22" s="8">
        <f t="shared" si="4"/>
        <v>0</v>
      </c>
      <c r="I22" s="6">
        <f t="shared" si="3"/>
        <v>10</v>
      </c>
      <c r="J22" s="8">
        <f t="shared" si="0"/>
        <v>0</v>
      </c>
      <c r="K22" s="8">
        <f t="shared" si="1"/>
        <v>0</v>
      </c>
    </row>
    <row r="23" spans="1:11">
      <c r="A23" s="6">
        <v>18</v>
      </c>
      <c r="B23" s="6">
        <f t="shared" si="5"/>
        <v>290</v>
      </c>
      <c r="C23">
        <v>90.814999999999998</v>
      </c>
      <c r="D23" s="7"/>
      <c r="E23" s="7"/>
      <c r="F23" s="37">
        <v>0</v>
      </c>
      <c r="G23" s="8">
        <f t="shared" si="4"/>
        <v>0</v>
      </c>
      <c r="H23" s="8">
        <f t="shared" si="4"/>
        <v>0</v>
      </c>
      <c r="I23" s="6">
        <f t="shared" si="3"/>
        <v>10</v>
      </c>
      <c r="J23" s="8">
        <f t="shared" si="0"/>
        <v>0</v>
      </c>
      <c r="K23" s="8">
        <f t="shared" si="1"/>
        <v>0</v>
      </c>
    </row>
    <row r="24" spans="1:11">
      <c r="A24" s="6">
        <v>19</v>
      </c>
      <c r="B24" s="6">
        <f t="shared" si="5"/>
        <v>300</v>
      </c>
      <c r="C24">
        <v>91.194999999999993</v>
      </c>
      <c r="D24" s="7"/>
      <c r="E24" s="7"/>
      <c r="F24" s="37">
        <v>0</v>
      </c>
      <c r="G24" s="8">
        <f t="shared" si="4"/>
        <v>0</v>
      </c>
      <c r="H24" s="8">
        <f t="shared" si="4"/>
        <v>0</v>
      </c>
      <c r="I24" s="6">
        <f t="shared" si="3"/>
        <v>10</v>
      </c>
      <c r="J24" s="8">
        <f t="shared" si="0"/>
        <v>0</v>
      </c>
      <c r="K24" s="8">
        <f t="shared" si="1"/>
        <v>0</v>
      </c>
    </row>
    <row r="25" spans="1:11">
      <c r="A25" s="6">
        <v>20</v>
      </c>
      <c r="B25" s="6">
        <f t="shared" si="5"/>
        <v>310</v>
      </c>
      <c r="C25">
        <v>91.534999999999997</v>
      </c>
      <c r="D25" s="7"/>
      <c r="E25" s="7"/>
      <c r="F25" s="37">
        <v>0</v>
      </c>
      <c r="G25" s="8">
        <f t="shared" si="4"/>
        <v>0</v>
      </c>
      <c r="H25" s="8">
        <f t="shared" si="4"/>
        <v>0</v>
      </c>
      <c r="I25" s="6">
        <f t="shared" si="3"/>
        <v>10</v>
      </c>
      <c r="J25" s="8">
        <f t="shared" si="0"/>
        <v>0</v>
      </c>
      <c r="K25" s="8">
        <f t="shared" si="1"/>
        <v>0</v>
      </c>
    </row>
    <row r="26" spans="1:11">
      <c r="A26" s="6">
        <v>21</v>
      </c>
      <c r="B26" s="6">
        <f t="shared" si="5"/>
        <v>320</v>
      </c>
      <c r="C26">
        <v>91.584999999999994</v>
      </c>
      <c r="D26" s="7"/>
      <c r="E26" s="7"/>
      <c r="F26" s="37">
        <v>0</v>
      </c>
      <c r="G26" s="8">
        <f t="shared" si="4"/>
        <v>0</v>
      </c>
      <c r="H26" s="8">
        <f t="shared" si="4"/>
        <v>0</v>
      </c>
      <c r="I26" s="6">
        <f t="shared" si="3"/>
        <v>10</v>
      </c>
      <c r="J26" s="8">
        <f t="shared" si="0"/>
        <v>0</v>
      </c>
      <c r="K26" s="8">
        <f t="shared" si="1"/>
        <v>0</v>
      </c>
    </row>
    <row r="27" spans="1:11">
      <c r="A27" s="6">
        <v>22</v>
      </c>
      <c r="B27" s="6">
        <f t="shared" si="5"/>
        <v>330</v>
      </c>
      <c r="C27">
        <v>91.814999999999998</v>
      </c>
      <c r="D27" s="7"/>
      <c r="E27" s="7"/>
      <c r="F27" s="37">
        <v>0</v>
      </c>
      <c r="G27" s="8">
        <f t="shared" si="4"/>
        <v>0</v>
      </c>
      <c r="H27" s="8">
        <f t="shared" si="4"/>
        <v>0</v>
      </c>
      <c r="I27" s="6">
        <f t="shared" si="3"/>
        <v>10</v>
      </c>
      <c r="J27" s="8">
        <f t="shared" si="0"/>
        <v>0</v>
      </c>
      <c r="K27" s="8">
        <f t="shared" si="1"/>
        <v>0</v>
      </c>
    </row>
    <row r="28" spans="1:11">
      <c r="A28" s="6">
        <v>23</v>
      </c>
      <c r="B28" s="6">
        <f t="shared" si="5"/>
        <v>340</v>
      </c>
      <c r="C28">
        <v>91.905000000000001</v>
      </c>
      <c r="D28" s="7"/>
      <c r="E28" s="7"/>
      <c r="F28" s="37">
        <v>0</v>
      </c>
      <c r="G28" s="8">
        <f t="shared" si="4"/>
        <v>0</v>
      </c>
      <c r="H28" s="8">
        <f t="shared" si="4"/>
        <v>0</v>
      </c>
      <c r="I28" s="6">
        <f t="shared" si="3"/>
        <v>10</v>
      </c>
      <c r="J28" s="8">
        <f t="shared" si="0"/>
        <v>0</v>
      </c>
      <c r="K28" s="8">
        <f t="shared" si="1"/>
        <v>0</v>
      </c>
    </row>
    <row r="29" spans="1:11">
      <c r="A29" s="6">
        <v>24</v>
      </c>
      <c r="B29" s="6">
        <f t="shared" si="5"/>
        <v>350</v>
      </c>
      <c r="C29">
        <v>91.905000000000001</v>
      </c>
      <c r="D29" s="7"/>
      <c r="E29" s="7"/>
      <c r="F29" s="37">
        <v>0</v>
      </c>
      <c r="G29" s="8">
        <f t="shared" si="4"/>
        <v>0</v>
      </c>
      <c r="H29" s="8">
        <f t="shared" si="4"/>
        <v>0</v>
      </c>
      <c r="I29" s="6">
        <f t="shared" si="3"/>
        <v>10</v>
      </c>
      <c r="J29" s="8">
        <f t="shared" si="0"/>
        <v>0</v>
      </c>
      <c r="K29" s="8">
        <f t="shared" si="1"/>
        <v>0</v>
      </c>
    </row>
    <row r="30" spans="1:11">
      <c r="A30" s="6">
        <v>25</v>
      </c>
      <c r="B30" s="6">
        <f t="shared" si="5"/>
        <v>360</v>
      </c>
      <c r="C30">
        <v>91.805000000000007</v>
      </c>
      <c r="D30" s="7"/>
      <c r="E30" s="7"/>
      <c r="F30" s="37">
        <v>0</v>
      </c>
      <c r="G30" s="8">
        <f t="shared" si="4"/>
        <v>0</v>
      </c>
      <c r="H30" s="8">
        <f t="shared" si="4"/>
        <v>0</v>
      </c>
      <c r="I30" s="6">
        <f t="shared" si="3"/>
        <v>10</v>
      </c>
      <c r="J30" s="8">
        <f t="shared" si="0"/>
        <v>0</v>
      </c>
      <c r="K30" s="8">
        <f t="shared" si="1"/>
        <v>0</v>
      </c>
    </row>
    <row r="31" spans="1:11">
      <c r="A31" s="6">
        <v>26</v>
      </c>
      <c r="B31" s="6">
        <f t="shared" si="5"/>
        <v>370</v>
      </c>
      <c r="C31">
        <v>91.825000000000003</v>
      </c>
      <c r="D31" s="7"/>
      <c r="E31" s="7"/>
      <c r="F31" s="37">
        <v>0</v>
      </c>
      <c r="G31" s="8">
        <f t="shared" si="4"/>
        <v>0</v>
      </c>
      <c r="H31" s="8">
        <f t="shared" si="4"/>
        <v>0</v>
      </c>
      <c r="I31" s="6">
        <f t="shared" si="3"/>
        <v>10</v>
      </c>
      <c r="J31" s="8">
        <f t="shared" si="0"/>
        <v>0</v>
      </c>
      <c r="K31" s="8">
        <f t="shared" si="1"/>
        <v>0</v>
      </c>
    </row>
    <row r="32" spans="1:11">
      <c r="A32" s="6">
        <v>27</v>
      </c>
      <c r="B32" s="6">
        <f t="shared" si="5"/>
        <v>380</v>
      </c>
      <c r="C32">
        <v>92.094999999999999</v>
      </c>
      <c r="D32" s="7"/>
      <c r="E32" s="7"/>
      <c r="F32" s="37">
        <v>0</v>
      </c>
      <c r="G32" s="8">
        <f t="shared" si="4"/>
        <v>0</v>
      </c>
      <c r="H32" s="8">
        <f t="shared" si="4"/>
        <v>0</v>
      </c>
      <c r="I32" s="6">
        <f t="shared" si="3"/>
        <v>10</v>
      </c>
      <c r="J32" s="8">
        <f t="shared" si="0"/>
        <v>0</v>
      </c>
      <c r="K32" s="8">
        <f t="shared" si="1"/>
        <v>0</v>
      </c>
    </row>
    <row r="33" spans="1:11">
      <c r="A33" s="6">
        <v>28</v>
      </c>
      <c r="B33" s="6">
        <f t="shared" si="5"/>
        <v>390</v>
      </c>
      <c r="C33">
        <v>92.495000000000005</v>
      </c>
      <c r="D33" s="7"/>
      <c r="E33" s="7"/>
      <c r="F33" s="37">
        <v>0</v>
      </c>
      <c r="G33" s="8">
        <f t="shared" si="4"/>
        <v>0</v>
      </c>
      <c r="H33" s="8">
        <f t="shared" si="4"/>
        <v>0</v>
      </c>
      <c r="I33" s="6">
        <f t="shared" si="3"/>
        <v>10</v>
      </c>
      <c r="J33" s="8">
        <f t="shared" si="0"/>
        <v>0</v>
      </c>
      <c r="K33" s="8">
        <f t="shared" si="1"/>
        <v>0</v>
      </c>
    </row>
    <row r="34" spans="1:11">
      <c r="A34" s="6">
        <v>29</v>
      </c>
      <c r="B34" s="6">
        <f t="shared" si="5"/>
        <v>400</v>
      </c>
      <c r="C34">
        <v>93.144999999999996</v>
      </c>
      <c r="D34" s="7"/>
      <c r="E34" s="7"/>
      <c r="F34" s="37">
        <v>0</v>
      </c>
      <c r="G34" s="8">
        <f t="shared" si="4"/>
        <v>0</v>
      </c>
      <c r="H34" s="8">
        <f t="shared" si="4"/>
        <v>0</v>
      </c>
      <c r="I34" s="6">
        <f t="shared" si="3"/>
        <v>10</v>
      </c>
      <c r="J34" s="8">
        <f t="shared" si="0"/>
        <v>0</v>
      </c>
      <c r="K34" s="8">
        <f t="shared" si="1"/>
        <v>0</v>
      </c>
    </row>
    <row r="35" spans="1:11">
      <c r="A35" s="6">
        <v>30</v>
      </c>
      <c r="B35" s="6">
        <f t="shared" si="5"/>
        <v>410</v>
      </c>
      <c r="C35">
        <v>96.174999999999997</v>
      </c>
      <c r="D35" s="7"/>
      <c r="E35" s="7"/>
      <c r="F35" s="37">
        <v>0</v>
      </c>
      <c r="G35" s="8">
        <f t="shared" si="4"/>
        <v>0</v>
      </c>
      <c r="H35" s="8">
        <f t="shared" si="4"/>
        <v>0</v>
      </c>
      <c r="I35" s="6">
        <f t="shared" si="3"/>
        <v>10</v>
      </c>
      <c r="J35" s="8">
        <f t="shared" si="0"/>
        <v>0</v>
      </c>
      <c r="K35" s="8">
        <f t="shared" si="1"/>
        <v>0</v>
      </c>
    </row>
    <row r="36" spans="1:11">
      <c r="A36" s="6">
        <v>31</v>
      </c>
      <c r="B36" s="6">
        <f>B35+5</f>
        <v>415</v>
      </c>
      <c r="C36">
        <v>97.055000000000007</v>
      </c>
      <c r="D36" s="7"/>
      <c r="E36" s="7"/>
      <c r="F36" s="37">
        <v>150.048</v>
      </c>
      <c r="G36" s="8">
        <f t="shared" si="4"/>
        <v>0</v>
      </c>
      <c r="H36" s="8">
        <f t="shared" si="4"/>
        <v>75.024000000000001</v>
      </c>
      <c r="I36" s="6">
        <f t="shared" si="3"/>
        <v>5</v>
      </c>
      <c r="J36" s="8">
        <f t="shared" si="0"/>
        <v>0</v>
      </c>
      <c r="K36" s="8">
        <f t="shared" si="1"/>
        <v>375.12</v>
      </c>
    </row>
    <row r="37" spans="1:11">
      <c r="A37" s="6">
        <v>32</v>
      </c>
      <c r="B37" s="6">
        <f>B36+5</f>
        <v>420</v>
      </c>
      <c r="C37">
        <v>97.055000000000007</v>
      </c>
      <c r="D37" s="7"/>
      <c r="E37" s="7"/>
      <c r="F37" s="37">
        <v>140.34399999999999</v>
      </c>
      <c r="G37" s="8">
        <f t="shared" si="4"/>
        <v>0</v>
      </c>
      <c r="H37" s="8">
        <f t="shared" si="4"/>
        <v>145.196</v>
      </c>
      <c r="I37" s="6">
        <f t="shared" si="3"/>
        <v>5</v>
      </c>
      <c r="J37" s="8">
        <f t="shared" si="0"/>
        <v>0</v>
      </c>
      <c r="K37" s="8">
        <f t="shared" si="1"/>
        <v>725.98</v>
      </c>
    </row>
    <row r="38" spans="1:11">
      <c r="A38" s="6">
        <v>33</v>
      </c>
      <c r="B38" s="6">
        <f>B37+10</f>
        <v>430</v>
      </c>
      <c r="C38">
        <v>99.915000000000006</v>
      </c>
      <c r="D38" s="7"/>
      <c r="E38" s="7"/>
      <c r="F38" s="37">
        <v>81.415999999999997</v>
      </c>
      <c r="G38" s="8">
        <f t="shared" si="4"/>
        <v>0</v>
      </c>
      <c r="H38" s="8">
        <f t="shared" si="4"/>
        <v>110.88</v>
      </c>
      <c r="I38" s="6">
        <f t="shared" si="3"/>
        <v>10</v>
      </c>
      <c r="J38" s="8">
        <f t="shared" si="0"/>
        <v>0</v>
      </c>
      <c r="K38" s="8">
        <f t="shared" si="1"/>
        <v>1108.8</v>
      </c>
    </row>
    <row r="39" spans="1:11">
      <c r="A39" s="6">
        <v>34</v>
      </c>
      <c r="B39" s="6">
        <f>B38+10</f>
        <v>440</v>
      </c>
      <c r="C39">
        <v>100.705</v>
      </c>
      <c r="D39" s="7"/>
      <c r="E39" s="7"/>
      <c r="F39" s="37">
        <v>42.075800000000001</v>
      </c>
      <c r="G39" s="8">
        <f t="shared" si="4"/>
        <v>0</v>
      </c>
      <c r="H39" s="8">
        <f t="shared" si="4"/>
        <v>61.745899999999999</v>
      </c>
      <c r="I39" s="6">
        <f t="shared" si="3"/>
        <v>10</v>
      </c>
      <c r="J39" s="8">
        <f t="shared" si="0"/>
        <v>0</v>
      </c>
      <c r="K39" s="8">
        <f t="shared" si="1"/>
        <v>617.45899999999995</v>
      </c>
    </row>
    <row r="40" spans="1:11">
      <c r="A40" s="6">
        <v>35</v>
      </c>
      <c r="B40" s="6">
        <f>B39+10</f>
        <v>450</v>
      </c>
      <c r="C40">
        <v>101.345</v>
      </c>
      <c r="D40" s="7"/>
      <c r="E40" s="7"/>
      <c r="F40" s="37">
        <v>25.75</v>
      </c>
      <c r="G40" s="8">
        <f t="shared" si="4"/>
        <v>0</v>
      </c>
      <c r="H40" s="8">
        <f t="shared" si="4"/>
        <v>33.9129</v>
      </c>
      <c r="I40" s="6">
        <f t="shared" si="3"/>
        <v>10</v>
      </c>
      <c r="J40" s="8">
        <f t="shared" si="0"/>
        <v>0</v>
      </c>
      <c r="K40" s="8">
        <f t="shared" si="1"/>
        <v>339.12900000000002</v>
      </c>
    </row>
    <row r="41" spans="1:11">
      <c r="A41" s="6">
        <v>52</v>
      </c>
      <c r="B41" s="6">
        <v>470</v>
      </c>
      <c r="C41">
        <v>103.155</v>
      </c>
      <c r="D41" s="6"/>
      <c r="E41" s="7"/>
      <c r="F41" s="37">
        <v>30.402000000000001</v>
      </c>
      <c r="G41" s="8">
        <f t="shared" si="4"/>
        <v>0</v>
      </c>
      <c r="H41" s="8">
        <f t="shared" si="4"/>
        <v>28.076000000000001</v>
      </c>
      <c r="I41" s="6">
        <v>20</v>
      </c>
      <c r="J41" s="8">
        <f t="shared" si="0"/>
        <v>0</v>
      </c>
      <c r="K41" s="8">
        <f t="shared" si="1"/>
        <v>561.52</v>
      </c>
    </row>
    <row r="42" spans="1:11">
      <c r="A42" s="6">
        <v>53</v>
      </c>
      <c r="B42" s="6">
        <v>490</v>
      </c>
      <c r="C42">
        <v>101.655</v>
      </c>
      <c r="D42" s="6"/>
      <c r="E42" s="7"/>
      <c r="F42" s="37">
        <v>12.144500000000001</v>
      </c>
      <c r="G42" s="8">
        <f t="shared" si="4"/>
        <v>0</v>
      </c>
      <c r="H42" s="8">
        <f t="shared" si="4"/>
        <v>21.273250000000001</v>
      </c>
      <c r="I42" s="6">
        <v>20</v>
      </c>
      <c r="J42" s="8">
        <f t="shared" si="0"/>
        <v>0</v>
      </c>
      <c r="K42" s="8">
        <f t="shared" si="1"/>
        <v>425.46500000000003</v>
      </c>
    </row>
    <row r="43" spans="1:11">
      <c r="A43" s="6">
        <v>54</v>
      </c>
      <c r="B43" s="6">
        <v>510</v>
      </c>
      <c r="C43">
        <v>100.83499999999999</v>
      </c>
      <c r="D43" s="6"/>
      <c r="E43" s="7"/>
      <c r="F43" s="37">
        <v>1.4792000000000001</v>
      </c>
      <c r="G43" s="8">
        <f t="shared" ref="G43:H43" si="6">(E43+E42)/2</f>
        <v>0</v>
      </c>
      <c r="H43" s="8">
        <f t="shared" si="6"/>
        <v>6.8118500000000006</v>
      </c>
      <c r="I43" s="6">
        <f t="shared" si="3"/>
        <v>20</v>
      </c>
      <c r="J43" s="8">
        <f t="shared" si="0"/>
        <v>0</v>
      </c>
      <c r="K43" s="8">
        <f t="shared" si="1"/>
        <v>136.23700000000002</v>
      </c>
    </row>
    <row r="44" spans="1:11">
      <c r="A44" s="6"/>
      <c r="B44" s="6"/>
      <c r="C44" s="6"/>
      <c r="D44" s="6"/>
      <c r="E44" s="6"/>
      <c r="F44" s="6"/>
      <c r="G44" s="6"/>
      <c r="H44" s="6"/>
      <c r="I44" s="8"/>
      <c r="J44" s="45">
        <f>SUM(J6:J43)</f>
        <v>34.201999999999998</v>
      </c>
      <c r="K44" s="45">
        <f>SUM(K6:K43)</f>
        <v>26109.63</v>
      </c>
    </row>
    <row r="45" spans="1:11">
      <c r="J45" s="6" t="s">
        <v>230</v>
      </c>
      <c r="K45" s="6" t="s">
        <v>229</v>
      </c>
    </row>
    <row r="46" spans="1:11">
      <c r="J46" s="8">
        <f>J44</f>
        <v>34.201999999999998</v>
      </c>
      <c r="K46" s="8">
        <f>K44</f>
        <v>26109.63</v>
      </c>
    </row>
    <row r="47" spans="1:11">
      <c r="A47" s="38" t="s">
        <v>231</v>
      </c>
      <c r="B47" s="39"/>
      <c r="C47" s="39"/>
      <c r="D47" s="39"/>
      <c r="E47" s="39"/>
      <c r="F47" s="39"/>
      <c r="G47" s="39"/>
      <c r="H47" s="39"/>
      <c r="I47" s="6" t="e">
        <f>-#REF!</f>
        <v>#REF!</v>
      </c>
      <c r="J47" s="46">
        <v>0.8</v>
      </c>
      <c r="K47" s="6" t="e">
        <f>I47*J47</f>
        <v>#REF!</v>
      </c>
    </row>
    <row r="48" spans="1:11">
      <c r="A48" s="38" t="s">
        <v>232</v>
      </c>
      <c r="B48" s="39"/>
      <c r="C48" s="39"/>
      <c r="D48" s="39"/>
      <c r="E48" s="39"/>
      <c r="F48" s="39"/>
      <c r="G48" s="39"/>
      <c r="H48" s="39"/>
      <c r="I48" s="6" t="e">
        <f>-#REF!</f>
        <v>#REF!</v>
      </c>
      <c r="J48" s="46">
        <v>1</v>
      </c>
      <c r="K48" s="6" t="e">
        <f>I48*J48</f>
        <v>#REF!</v>
      </c>
    </row>
    <row r="49" spans="1:15">
      <c r="A49" s="38" t="s">
        <v>233</v>
      </c>
      <c r="B49" s="39"/>
      <c r="C49" s="39"/>
      <c r="D49" s="39"/>
      <c r="E49" s="39"/>
      <c r="F49" s="39"/>
      <c r="G49" s="39"/>
      <c r="H49" s="39"/>
      <c r="I49" s="8" t="e">
        <f>-#REF!</f>
        <v>#REF!</v>
      </c>
      <c r="J49" s="46">
        <v>0.8</v>
      </c>
      <c r="K49" s="6" t="e">
        <f>I49*J49</f>
        <v>#REF!</v>
      </c>
    </row>
    <row r="50" spans="1:15">
      <c r="A50" s="38" t="s">
        <v>234</v>
      </c>
      <c r="B50" s="39"/>
      <c r="C50" s="39"/>
      <c r="D50" s="39"/>
      <c r="E50" s="39"/>
      <c r="F50" s="39"/>
      <c r="G50" s="39"/>
      <c r="H50" s="39"/>
      <c r="I50" s="8" t="e">
        <f>-#REF!</f>
        <v>#REF!</v>
      </c>
      <c r="J50" s="46">
        <v>1</v>
      </c>
      <c r="K50" s="6" t="e">
        <f>I50*J50</f>
        <v>#REF!</v>
      </c>
    </row>
    <row r="51" spans="1:15">
      <c r="J51" s="6" t="s">
        <v>151</v>
      </c>
      <c r="K51" s="8" t="e">
        <f>SUM(K46:K50)</f>
        <v>#REF!</v>
      </c>
    </row>
    <row r="52" spans="1:15">
      <c r="K52" s="2"/>
    </row>
    <row r="53" spans="1:15">
      <c r="K53" s="2"/>
    </row>
    <row r="55" spans="1:15" s="36" customFormat="1" ht="11.25">
      <c r="A55" s="40" t="s">
        <v>47</v>
      </c>
      <c r="B55" s="41"/>
      <c r="H55" s="29"/>
      <c r="I55" s="41"/>
      <c r="J55" s="44" t="s">
        <v>3</v>
      </c>
      <c r="K55" s="44"/>
      <c r="N55" s="44"/>
      <c r="O55" s="44"/>
    </row>
    <row r="56" spans="1:15" s="36" customFormat="1" ht="11.25">
      <c r="A56" s="42" t="s">
        <v>217</v>
      </c>
      <c r="B56" s="41"/>
      <c r="H56" s="29"/>
      <c r="I56" s="41"/>
      <c r="J56" s="41" t="s">
        <v>217</v>
      </c>
      <c r="K56" s="41"/>
      <c r="N56" s="41"/>
      <c r="O56" s="41"/>
    </row>
    <row r="57" spans="1:15" s="36" customFormat="1" ht="11.25">
      <c r="A57" s="42" t="s">
        <v>218</v>
      </c>
      <c r="B57" s="41"/>
      <c r="H57" s="29"/>
      <c r="I57" s="41"/>
      <c r="J57" s="41" t="s">
        <v>219</v>
      </c>
      <c r="K57" s="41"/>
      <c r="N57" s="41"/>
      <c r="O57" s="41"/>
    </row>
    <row r="58" spans="1:15" s="36" customFormat="1" ht="11.25">
      <c r="A58" s="29"/>
      <c r="B58" s="43"/>
      <c r="E58" s="44" t="s">
        <v>4</v>
      </c>
      <c r="I58" s="44"/>
      <c r="J58" s="44"/>
      <c r="K58" s="44"/>
      <c r="N58" s="43"/>
      <c r="O58" s="43"/>
    </row>
    <row r="59" spans="1:15" s="36" customFormat="1" ht="11.25">
      <c r="A59" s="29"/>
      <c r="B59" s="43"/>
      <c r="E59" s="41" t="s">
        <v>217</v>
      </c>
      <c r="I59" s="41"/>
      <c r="J59" s="41"/>
      <c r="K59" s="41"/>
      <c r="N59" s="43"/>
      <c r="O59" s="43"/>
    </row>
    <row r="60" spans="1:15" s="36" customFormat="1" ht="11.25">
      <c r="A60" s="29"/>
      <c r="B60" s="43"/>
      <c r="E60" s="41" t="s">
        <v>219</v>
      </c>
      <c r="I60" s="41"/>
      <c r="J60" s="41"/>
      <c r="K60" s="41"/>
      <c r="N60" s="43"/>
      <c r="O60" s="43"/>
    </row>
  </sheetData>
  <mergeCells count="10">
    <mergeCell ref="A1:K1"/>
    <mergeCell ref="A2:K2"/>
    <mergeCell ref="A3:K3"/>
    <mergeCell ref="E4:F4"/>
    <mergeCell ref="G4:H4"/>
    <mergeCell ref="J4:K4"/>
    <mergeCell ref="A4:A5"/>
    <mergeCell ref="B4:B5"/>
    <mergeCell ref="C4:C5"/>
    <mergeCell ref="D4:D5"/>
  </mergeCells>
  <pageMargins left="0.7" right="0.7" top="0.75" bottom="0.75" header="0.3" footer="0.3"/>
  <pageSetup scale="80" orientation="portrait" horizontalDpi="1200" verticalDpi="1200" r:id="rId1"/>
</worksheet>
</file>

<file path=xl/worksheets/sheet5.xml><?xml version="1.0" encoding="utf-8"?>
<worksheet xmlns="http://schemas.openxmlformats.org/spreadsheetml/2006/main" xmlns:r="http://schemas.openxmlformats.org/officeDocument/2006/relationships">
  <sheetPr>
    <tabColor rgb="FFFFFF00"/>
  </sheetPr>
  <dimension ref="A1:M32"/>
  <sheetViews>
    <sheetView workbookViewId="0">
      <selection activeCell="D31" sqref="D31:G31"/>
    </sheetView>
  </sheetViews>
  <sheetFormatPr defaultColWidth="9" defaultRowHeight="15"/>
  <cols>
    <col min="3" max="3" width="11.140625" customWidth="1"/>
    <col min="4" max="4" width="10.140625" customWidth="1"/>
  </cols>
  <sheetData>
    <row r="1" spans="1:13" ht="15.75">
      <c r="A1" s="244" t="s">
        <v>235</v>
      </c>
      <c r="B1" s="245"/>
      <c r="C1" s="245"/>
      <c r="D1" s="245"/>
      <c r="E1" s="245"/>
      <c r="F1" s="245"/>
      <c r="G1" s="245"/>
      <c r="H1" s="245"/>
      <c r="I1" s="245"/>
      <c r="J1" s="245"/>
      <c r="K1" s="246"/>
    </row>
    <row r="2" spans="1:13">
      <c r="A2" s="242" t="s">
        <v>206</v>
      </c>
      <c r="B2" s="247"/>
      <c r="C2" s="247"/>
      <c r="D2" s="247"/>
      <c r="E2" s="247"/>
      <c r="F2" s="247"/>
      <c r="G2" s="247"/>
      <c r="H2" s="247"/>
      <c r="I2" s="247"/>
      <c r="J2" s="247"/>
      <c r="K2" s="247"/>
    </row>
    <row r="3" spans="1:13">
      <c r="A3" s="248" t="s">
        <v>221</v>
      </c>
      <c r="B3" s="249" t="s">
        <v>222</v>
      </c>
      <c r="C3" s="250" t="s">
        <v>223</v>
      </c>
      <c r="D3" s="250" t="s">
        <v>224</v>
      </c>
      <c r="E3" s="248" t="s">
        <v>225</v>
      </c>
      <c r="F3" s="248"/>
      <c r="G3" s="248" t="s">
        <v>226</v>
      </c>
      <c r="H3" s="248"/>
      <c r="I3" s="6"/>
      <c r="J3" s="248" t="s">
        <v>227</v>
      </c>
      <c r="K3" s="248"/>
    </row>
    <row r="4" spans="1:13">
      <c r="A4" s="248"/>
      <c r="B4" s="249"/>
      <c r="C4" s="250"/>
      <c r="D4" s="250"/>
      <c r="E4" s="5" t="s">
        <v>228</v>
      </c>
      <c r="F4" s="5" t="s">
        <v>229</v>
      </c>
      <c r="G4" s="5" t="s">
        <v>228</v>
      </c>
      <c r="H4" s="5" t="s">
        <v>229</v>
      </c>
      <c r="I4" s="6" t="s">
        <v>45</v>
      </c>
      <c r="J4" s="6" t="s">
        <v>230</v>
      </c>
      <c r="K4" s="5" t="s">
        <v>229</v>
      </c>
      <c r="L4" s="3"/>
      <c r="M4" s="3"/>
    </row>
    <row r="5" spans="1:13">
      <c r="A5" s="6">
        <v>15</v>
      </c>
      <c r="B5" s="6">
        <v>250</v>
      </c>
      <c r="C5">
        <v>94.855000000000004</v>
      </c>
      <c r="D5" s="7">
        <v>94</v>
      </c>
      <c r="E5" s="7">
        <v>2.4889999999999999</v>
      </c>
      <c r="F5" s="7">
        <v>0</v>
      </c>
      <c r="G5" s="6">
        <f>E5/2</f>
        <v>1.2444999999999999</v>
      </c>
      <c r="H5" s="8">
        <f>F5/2</f>
        <v>0</v>
      </c>
      <c r="I5" s="6">
        <v>0</v>
      </c>
      <c r="J5" s="8">
        <f t="shared" ref="J5:J20" si="0">G5*I5</f>
        <v>0</v>
      </c>
      <c r="K5" s="8">
        <f t="shared" ref="K5:K20" si="1">H5*I5</f>
        <v>0</v>
      </c>
      <c r="L5" s="3"/>
      <c r="M5" s="3"/>
    </row>
    <row r="6" spans="1:13">
      <c r="A6" s="6">
        <v>16</v>
      </c>
      <c r="B6" s="6">
        <f>B5+20</f>
        <v>270</v>
      </c>
      <c r="C6">
        <v>93.355000000000004</v>
      </c>
      <c r="D6" s="7">
        <f t="shared" ref="D6:D20" si="2">D5</f>
        <v>94</v>
      </c>
      <c r="E6" s="7"/>
      <c r="F6" s="7">
        <f t="shared" ref="F6:F19" si="3">((4.5+(4.5+(D6-C6)*4))/2)*(D6-C6)</f>
        <v>3.7345499999999716</v>
      </c>
      <c r="G6" s="8">
        <f t="shared" ref="G6:H19" si="4">(E6+E5)/2</f>
        <v>1.2444999999999999</v>
      </c>
      <c r="H6" s="8">
        <f t="shared" si="4"/>
        <v>1.8672749999999858</v>
      </c>
      <c r="I6" s="6">
        <f t="shared" ref="I6:I20" si="5">B6-B5</f>
        <v>20</v>
      </c>
      <c r="J6" s="8">
        <f t="shared" si="0"/>
        <v>24.89</v>
      </c>
      <c r="K6" s="8">
        <f t="shared" si="1"/>
        <v>37.345499999999717</v>
      </c>
      <c r="L6" s="3"/>
      <c r="M6" s="3"/>
    </row>
    <row r="7" spans="1:13">
      <c r="A7" s="6">
        <v>17</v>
      </c>
      <c r="B7" s="6">
        <f t="shared" ref="B7:B19" si="6">B6+10</f>
        <v>280</v>
      </c>
      <c r="C7">
        <v>92.674999999999997</v>
      </c>
      <c r="D7" s="7">
        <f t="shared" si="2"/>
        <v>94</v>
      </c>
      <c r="E7" s="7"/>
      <c r="F7" s="7">
        <f t="shared" si="3"/>
        <v>9.4737500000000274</v>
      </c>
      <c r="G7" s="8">
        <f t="shared" si="4"/>
        <v>0</v>
      </c>
      <c r="H7" s="8">
        <f t="shared" si="4"/>
        <v>6.6041499999999997</v>
      </c>
      <c r="I7" s="6">
        <f t="shared" si="5"/>
        <v>10</v>
      </c>
      <c r="J7" s="8">
        <f t="shared" si="0"/>
        <v>0</v>
      </c>
      <c r="K7" s="8">
        <f t="shared" si="1"/>
        <v>66.041499999999999</v>
      </c>
      <c r="L7" s="3"/>
      <c r="M7" s="3"/>
    </row>
    <row r="8" spans="1:13">
      <c r="A8" s="6">
        <v>18</v>
      </c>
      <c r="B8" s="6">
        <f t="shared" si="6"/>
        <v>290</v>
      </c>
      <c r="C8">
        <v>90.814999999999998</v>
      </c>
      <c r="D8" s="7">
        <f t="shared" si="2"/>
        <v>94</v>
      </c>
      <c r="E8" s="7"/>
      <c r="F8" s="7">
        <f t="shared" si="3"/>
        <v>34.620950000000036</v>
      </c>
      <c r="G8" s="8">
        <f t="shared" si="4"/>
        <v>0</v>
      </c>
      <c r="H8" s="8">
        <f t="shared" si="4"/>
        <v>22.04735000000003</v>
      </c>
      <c r="I8" s="6">
        <f t="shared" si="5"/>
        <v>10</v>
      </c>
      <c r="J8" s="8">
        <f t="shared" si="0"/>
        <v>0</v>
      </c>
      <c r="K8" s="8">
        <f t="shared" si="1"/>
        <v>220.47350000000029</v>
      </c>
      <c r="L8" s="3"/>
      <c r="M8" s="3"/>
    </row>
    <row r="9" spans="1:13">
      <c r="A9" s="6">
        <v>19</v>
      </c>
      <c r="B9" s="6">
        <f t="shared" si="6"/>
        <v>300</v>
      </c>
      <c r="C9">
        <v>91.194999999999993</v>
      </c>
      <c r="D9" s="7">
        <f t="shared" si="2"/>
        <v>94</v>
      </c>
      <c r="E9" s="7"/>
      <c r="F9" s="7">
        <f t="shared" si="3"/>
        <v>28.358550000000108</v>
      </c>
      <c r="G9" s="8">
        <f t="shared" si="4"/>
        <v>0</v>
      </c>
      <c r="H9" s="8">
        <f t="shared" si="4"/>
        <v>31.489750000000072</v>
      </c>
      <c r="I9" s="6">
        <f t="shared" si="5"/>
        <v>10</v>
      </c>
      <c r="J9" s="8">
        <f t="shared" si="0"/>
        <v>0</v>
      </c>
      <c r="K9" s="8">
        <f t="shared" si="1"/>
        <v>314.89750000000072</v>
      </c>
      <c r="L9" s="3"/>
      <c r="M9" s="3"/>
    </row>
    <row r="10" spans="1:13">
      <c r="A10" s="6">
        <v>20</v>
      </c>
      <c r="B10" s="6">
        <f t="shared" si="6"/>
        <v>310</v>
      </c>
      <c r="C10">
        <v>91.534999999999997</v>
      </c>
      <c r="D10" s="7">
        <f t="shared" si="2"/>
        <v>94</v>
      </c>
      <c r="E10" s="7"/>
      <c r="F10" s="7">
        <f t="shared" si="3"/>
        <v>23.244950000000049</v>
      </c>
      <c r="G10" s="8">
        <f t="shared" si="4"/>
        <v>0</v>
      </c>
      <c r="H10" s="8">
        <f t="shared" si="4"/>
        <v>25.801750000000077</v>
      </c>
      <c r="I10" s="6">
        <f t="shared" si="5"/>
        <v>10</v>
      </c>
      <c r="J10" s="8">
        <f t="shared" si="0"/>
        <v>0</v>
      </c>
      <c r="K10" s="8">
        <f t="shared" si="1"/>
        <v>258.01750000000078</v>
      </c>
      <c r="L10" s="3"/>
      <c r="M10" s="3"/>
    </row>
    <row r="11" spans="1:13">
      <c r="A11" s="6">
        <v>21</v>
      </c>
      <c r="B11" s="6">
        <f t="shared" si="6"/>
        <v>320</v>
      </c>
      <c r="C11">
        <v>91.584999999999994</v>
      </c>
      <c r="D11" s="7">
        <f t="shared" si="2"/>
        <v>94</v>
      </c>
      <c r="E11" s="7"/>
      <c r="F11" s="7">
        <f t="shared" si="3"/>
        <v>22.531950000000087</v>
      </c>
      <c r="G11" s="8">
        <f t="shared" si="4"/>
        <v>0</v>
      </c>
      <c r="H11" s="8">
        <f t="shared" si="4"/>
        <v>22.88845000000007</v>
      </c>
      <c r="I11" s="6">
        <f t="shared" si="5"/>
        <v>10</v>
      </c>
      <c r="J11" s="8">
        <f t="shared" si="0"/>
        <v>0</v>
      </c>
      <c r="K11" s="8">
        <f t="shared" si="1"/>
        <v>228.88450000000068</v>
      </c>
      <c r="L11" s="3"/>
      <c r="M11" s="3"/>
    </row>
    <row r="12" spans="1:13">
      <c r="A12" s="6">
        <v>22</v>
      </c>
      <c r="B12" s="6">
        <f t="shared" si="6"/>
        <v>330</v>
      </c>
      <c r="C12">
        <v>91.814999999999998</v>
      </c>
      <c r="D12" s="7">
        <f t="shared" si="2"/>
        <v>94</v>
      </c>
      <c r="E12" s="7"/>
      <c r="F12" s="7">
        <f t="shared" si="3"/>
        <v>19.380950000000031</v>
      </c>
      <c r="G12" s="8">
        <f t="shared" si="4"/>
        <v>0</v>
      </c>
      <c r="H12" s="8">
        <f t="shared" si="4"/>
        <v>20.956450000000061</v>
      </c>
      <c r="I12" s="6">
        <f t="shared" si="5"/>
        <v>10</v>
      </c>
      <c r="J12" s="8">
        <f t="shared" si="0"/>
        <v>0</v>
      </c>
      <c r="K12" s="8">
        <f t="shared" si="1"/>
        <v>209.56450000000061</v>
      </c>
      <c r="L12" s="3"/>
      <c r="M12" s="3"/>
    </row>
    <row r="13" spans="1:13">
      <c r="A13" s="6">
        <v>23</v>
      </c>
      <c r="B13" s="6">
        <f t="shared" si="6"/>
        <v>340</v>
      </c>
      <c r="C13">
        <v>91.905000000000001</v>
      </c>
      <c r="D13" s="7">
        <f t="shared" si="2"/>
        <v>94</v>
      </c>
      <c r="E13" s="7"/>
      <c r="F13" s="7">
        <f t="shared" si="3"/>
        <v>18.205549999999985</v>
      </c>
      <c r="G13" s="8">
        <f t="shared" si="4"/>
        <v>0</v>
      </c>
      <c r="H13" s="8">
        <f t="shared" si="4"/>
        <v>18.793250000000008</v>
      </c>
      <c r="I13" s="6">
        <f t="shared" si="5"/>
        <v>10</v>
      </c>
      <c r="J13" s="8">
        <f t="shared" si="0"/>
        <v>0</v>
      </c>
      <c r="K13" s="8">
        <f t="shared" si="1"/>
        <v>187.93250000000006</v>
      </c>
      <c r="L13" s="3"/>
      <c r="M13" s="3"/>
    </row>
    <row r="14" spans="1:13">
      <c r="A14" s="6">
        <v>24</v>
      </c>
      <c r="B14" s="6">
        <f t="shared" si="6"/>
        <v>350</v>
      </c>
      <c r="C14">
        <v>91.905000000000001</v>
      </c>
      <c r="D14" s="7">
        <f t="shared" si="2"/>
        <v>94</v>
      </c>
      <c r="E14" s="7"/>
      <c r="F14" s="7">
        <f t="shared" si="3"/>
        <v>18.205549999999985</v>
      </c>
      <c r="G14" s="8">
        <f t="shared" si="4"/>
        <v>0</v>
      </c>
      <c r="H14" s="8">
        <f t="shared" si="4"/>
        <v>18.205549999999985</v>
      </c>
      <c r="I14" s="6">
        <f t="shared" si="5"/>
        <v>10</v>
      </c>
      <c r="J14" s="8">
        <f t="shared" si="0"/>
        <v>0</v>
      </c>
      <c r="K14" s="8">
        <f t="shared" si="1"/>
        <v>182.05549999999985</v>
      </c>
      <c r="L14" s="3"/>
      <c r="M14" s="3"/>
    </row>
    <row r="15" spans="1:13">
      <c r="A15" s="6">
        <v>25</v>
      </c>
      <c r="B15" s="6">
        <f t="shared" si="6"/>
        <v>360</v>
      </c>
      <c r="C15">
        <v>91.805000000000007</v>
      </c>
      <c r="D15" s="7">
        <f t="shared" si="2"/>
        <v>94</v>
      </c>
      <c r="E15" s="7"/>
      <c r="F15" s="7">
        <f t="shared" si="3"/>
        <v>19.51354999999991</v>
      </c>
      <c r="G15" s="8">
        <f t="shared" si="4"/>
        <v>0</v>
      </c>
      <c r="H15" s="8">
        <f t="shared" si="4"/>
        <v>18.859549999999949</v>
      </c>
      <c r="I15" s="6">
        <f t="shared" si="5"/>
        <v>10</v>
      </c>
      <c r="J15" s="8">
        <f t="shared" si="0"/>
        <v>0</v>
      </c>
      <c r="K15" s="8">
        <f t="shared" si="1"/>
        <v>188.5954999999995</v>
      </c>
      <c r="L15" s="3"/>
      <c r="M15" s="3"/>
    </row>
    <row r="16" spans="1:13">
      <c r="A16" s="6">
        <v>26</v>
      </c>
      <c r="B16" s="6">
        <f t="shared" si="6"/>
        <v>370</v>
      </c>
      <c r="C16">
        <v>91.825000000000003</v>
      </c>
      <c r="D16" s="7">
        <f t="shared" si="2"/>
        <v>94</v>
      </c>
      <c r="E16" s="7"/>
      <c r="F16" s="7">
        <f t="shared" si="3"/>
        <v>19.248749999999962</v>
      </c>
      <c r="G16" s="8">
        <f t="shared" si="4"/>
        <v>0</v>
      </c>
      <c r="H16" s="8">
        <f t="shared" si="4"/>
        <v>19.381149999999934</v>
      </c>
      <c r="I16" s="6">
        <f t="shared" si="5"/>
        <v>10</v>
      </c>
      <c r="J16" s="8">
        <f t="shared" si="0"/>
        <v>0</v>
      </c>
      <c r="K16" s="8">
        <f t="shared" si="1"/>
        <v>193.81149999999934</v>
      </c>
      <c r="L16" s="3"/>
      <c r="M16" s="3"/>
    </row>
    <row r="17" spans="1:13">
      <c r="A17" s="6">
        <v>27</v>
      </c>
      <c r="B17" s="6">
        <f t="shared" si="6"/>
        <v>380</v>
      </c>
      <c r="C17">
        <v>92.094999999999999</v>
      </c>
      <c r="D17" s="7">
        <f t="shared" si="2"/>
        <v>94</v>
      </c>
      <c r="E17" s="7"/>
      <c r="F17" s="7">
        <f t="shared" si="3"/>
        <v>15.830550000000013</v>
      </c>
      <c r="G17" s="8">
        <f t="shared" si="4"/>
        <v>0</v>
      </c>
      <c r="H17" s="8">
        <f t="shared" si="4"/>
        <v>17.539649999999988</v>
      </c>
      <c r="I17" s="6">
        <f t="shared" si="5"/>
        <v>10</v>
      </c>
      <c r="J17" s="8">
        <f t="shared" si="0"/>
        <v>0</v>
      </c>
      <c r="K17" s="8">
        <f t="shared" si="1"/>
        <v>175.39649999999989</v>
      </c>
      <c r="L17" s="3"/>
      <c r="M17" s="3"/>
    </row>
    <row r="18" spans="1:13">
      <c r="A18" s="6">
        <v>28</v>
      </c>
      <c r="B18" s="6">
        <f t="shared" si="6"/>
        <v>390</v>
      </c>
      <c r="C18">
        <v>92.495000000000005</v>
      </c>
      <c r="D18" s="7">
        <f t="shared" si="2"/>
        <v>94</v>
      </c>
      <c r="E18" s="7"/>
      <c r="F18" s="7">
        <f t="shared" si="3"/>
        <v>11.302549999999952</v>
      </c>
      <c r="G18" s="8">
        <f t="shared" si="4"/>
        <v>0</v>
      </c>
      <c r="H18" s="8">
        <f t="shared" si="4"/>
        <v>13.566549999999982</v>
      </c>
      <c r="I18" s="6">
        <f t="shared" si="5"/>
        <v>10</v>
      </c>
      <c r="J18" s="8">
        <f t="shared" si="0"/>
        <v>0</v>
      </c>
      <c r="K18" s="8">
        <f t="shared" si="1"/>
        <v>135.66549999999981</v>
      </c>
      <c r="L18" s="3"/>
      <c r="M18" s="3"/>
    </row>
    <row r="19" spans="1:13">
      <c r="A19" s="6">
        <v>29</v>
      </c>
      <c r="B19" s="6">
        <f t="shared" si="6"/>
        <v>400</v>
      </c>
      <c r="C19">
        <v>93.144999999999996</v>
      </c>
      <c r="D19" s="7">
        <f t="shared" si="2"/>
        <v>94</v>
      </c>
      <c r="E19" s="7"/>
      <c r="F19" s="7">
        <f t="shared" si="3"/>
        <v>5.3095500000000317</v>
      </c>
      <c r="G19" s="8">
        <f t="shared" si="4"/>
        <v>0</v>
      </c>
      <c r="H19" s="8">
        <f t="shared" si="4"/>
        <v>8.3060499999999919</v>
      </c>
      <c r="I19" s="6">
        <f t="shared" si="5"/>
        <v>10</v>
      </c>
      <c r="J19" s="8">
        <f t="shared" si="0"/>
        <v>0</v>
      </c>
      <c r="K19" s="8">
        <f t="shared" si="1"/>
        <v>83.060499999999919</v>
      </c>
      <c r="L19" s="3"/>
      <c r="M19" s="3"/>
    </row>
    <row r="20" spans="1:13">
      <c r="A20" s="6">
        <v>30</v>
      </c>
      <c r="B20" s="6">
        <f>B19+20</f>
        <v>420</v>
      </c>
      <c r="C20">
        <v>95.185000000000002</v>
      </c>
      <c r="D20" s="7">
        <f t="shared" si="2"/>
        <v>94</v>
      </c>
      <c r="E20" s="7">
        <v>2.1080000000000001</v>
      </c>
      <c r="F20" s="7">
        <v>0</v>
      </c>
      <c r="G20" s="8">
        <f>E20/2</f>
        <v>1.054</v>
      </c>
      <c r="H20" s="8">
        <f>(F20+F19)/2</f>
        <v>2.6547750000000159</v>
      </c>
      <c r="I20" s="6">
        <f t="shared" si="5"/>
        <v>20</v>
      </c>
      <c r="J20" s="8">
        <f t="shared" si="0"/>
        <v>21.080000000000002</v>
      </c>
      <c r="K20" s="8">
        <f t="shared" si="1"/>
        <v>53.095500000000314</v>
      </c>
      <c r="M20" s="3"/>
    </row>
    <row r="21" spans="1:13" ht="30">
      <c r="A21" s="5" t="s">
        <v>236</v>
      </c>
      <c r="B21" s="6">
        <f>B20-B5</f>
        <v>170</v>
      </c>
      <c r="C21" s="6"/>
      <c r="D21" s="6"/>
      <c r="E21" s="6"/>
      <c r="F21" s="6"/>
      <c r="G21" s="6"/>
      <c r="H21" s="6"/>
      <c r="I21" s="8"/>
      <c r="J21" s="8">
        <f>SUM(J5:J20)</f>
        <v>45.97</v>
      </c>
      <c r="K21" s="8">
        <f>SUM(K5:K20)</f>
        <v>2534.8375000000015</v>
      </c>
    </row>
    <row r="22" spans="1:13">
      <c r="J22" s="34" t="s">
        <v>230</v>
      </c>
      <c r="K22" s="34" t="s">
        <v>229</v>
      </c>
    </row>
    <row r="26" spans="1:13">
      <c r="A26" s="27" t="s">
        <v>47</v>
      </c>
      <c r="B26" s="28"/>
      <c r="C26" s="29"/>
      <c r="D26" s="28"/>
      <c r="J26" s="33" t="s">
        <v>3</v>
      </c>
      <c r="K26" s="33"/>
    </row>
    <row r="27" spans="1:13">
      <c r="A27" s="30" t="s">
        <v>217</v>
      </c>
      <c r="B27" s="28"/>
      <c r="C27" s="29"/>
      <c r="D27" s="28"/>
      <c r="J27" s="28" t="s">
        <v>217</v>
      </c>
      <c r="K27" s="28"/>
    </row>
    <row r="28" spans="1:13">
      <c r="A28" s="30" t="s">
        <v>218</v>
      </c>
      <c r="B28" s="28"/>
      <c r="C28" s="29"/>
      <c r="D28" s="28"/>
      <c r="J28" s="28" t="s">
        <v>219</v>
      </c>
      <c r="K28" s="28"/>
    </row>
    <row r="29" spans="1:13" ht="15.75">
      <c r="A29" s="31"/>
      <c r="B29" s="32"/>
      <c r="G29" s="32"/>
      <c r="H29" s="32"/>
      <c r="I29" s="35"/>
    </row>
    <row r="30" spans="1:13" ht="15.75">
      <c r="A30" s="31"/>
      <c r="B30" s="32"/>
      <c r="D30" s="251" t="s">
        <v>4</v>
      </c>
      <c r="E30" s="251"/>
      <c r="F30" s="251"/>
      <c r="G30" s="251"/>
      <c r="H30" s="32"/>
      <c r="I30" s="35"/>
    </row>
    <row r="31" spans="1:13" ht="15.75">
      <c r="A31" s="31"/>
      <c r="B31" s="32"/>
      <c r="D31" s="252" t="s">
        <v>217</v>
      </c>
      <c r="E31" s="252"/>
      <c r="F31" s="252"/>
      <c r="G31" s="252"/>
      <c r="H31" s="32"/>
      <c r="I31" s="35"/>
    </row>
    <row r="32" spans="1:13">
      <c r="D32" s="252" t="s">
        <v>219</v>
      </c>
      <c r="E32" s="252"/>
      <c r="F32" s="252"/>
      <c r="G32" s="252"/>
    </row>
  </sheetData>
  <mergeCells count="12">
    <mergeCell ref="A1:K1"/>
    <mergeCell ref="A2:K2"/>
    <mergeCell ref="E3:F3"/>
    <mergeCell ref="G3:H3"/>
    <mergeCell ref="J3:K3"/>
    <mergeCell ref="D30:G30"/>
    <mergeCell ref="D31:G31"/>
    <mergeCell ref="D32:G32"/>
    <mergeCell ref="A3:A4"/>
    <mergeCell ref="B3:B4"/>
    <mergeCell ref="C3:C4"/>
    <mergeCell ref="D3:D4"/>
  </mergeCells>
  <pageMargins left="0.5" right="0.5" top="0.5" bottom="0.5" header="0.5" footer="0.5"/>
  <pageSetup scale="85" orientation="portrait" r:id="rId1"/>
</worksheet>
</file>

<file path=xl/worksheets/sheet6.xml><?xml version="1.0" encoding="utf-8"?>
<worksheet xmlns="http://schemas.openxmlformats.org/spreadsheetml/2006/main" xmlns:r="http://schemas.openxmlformats.org/officeDocument/2006/relationships">
  <sheetPr>
    <tabColor rgb="FFFFFF00"/>
  </sheetPr>
  <dimension ref="A1:K27"/>
  <sheetViews>
    <sheetView workbookViewId="0">
      <selection activeCell="H26" sqref="H26"/>
    </sheetView>
  </sheetViews>
  <sheetFormatPr defaultColWidth="9" defaultRowHeight="15"/>
  <cols>
    <col min="1" max="1" width="2.85546875" style="10" customWidth="1"/>
    <col min="2" max="2" width="21.28515625" style="10" customWidth="1"/>
    <col min="3" max="3" width="12.85546875" style="10" customWidth="1"/>
    <col min="4" max="4" width="14.42578125" style="10" customWidth="1"/>
    <col min="5" max="6" width="15.42578125" style="10" customWidth="1"/>
    <col min="7" max="7" width="12.42578125" style="10" customWidth="1"/>
    <col min="8" max="8" width="13.140625" style="10" customWidth="1"/>
    <col min="9" max="9" width="17.7109375" style="10" customWidth="1"/>
    <col min="10" max="10" width="16.85546875" style="10" customWidth="1"/>
    <col min="11" max="11" width="11.42578125" style="10" customWidth="1"/>
    <col min="12" max="260" width="9.140625" style="10"/>
    <col min="261" max="261" width="17.28515625" style="10" customWidth="1"/>
    <col min="262" max="516" width="9.140625" style="10"/>
    <col min="517" max="517" width="17.28515625" style="10" customWidth="1"/>
    <col min="518" max="772" width="9.140625" style="10"/>
    <col min="773" max="773" width="17.28515625" style="10" customWidth="1"/>
    <col min="774" max="1028" width="9.140625" style="10"/>
    <col min="1029" max="1029" width="17.28515625" style="10" customWidth="1"/>
    <col min="1030" max="1284" width="9.140625" style="10"/>
    <col min="1285" max="1285" width="17.28515625" style="10" customWidth="1"/>
    <col min="1286" max="1540" width="9.140625" style="10"/>
    <col min="1541" max="1541" width="17.28515625" style="10" customWidth="1"/>
    <col min="1542" max="1796" width="9.140625" style="10"/>
    <col min="1797" max="1797" width="17.28515625" style="10" customWidth="1"/>
    <col min="1798" max="2052" width="9.140625" style="10"/>
    <col min="2053" max="2053" width="17.28515625" style="10" customWidth="1"/>
    <col min="2054" max="2308" width="9.140625" style="10"/>
    <col min="2309" max="2309" width="17.28515625" style="10" customWidth="1"/>
    <col min="2310" max="2564" width="9.140625" style="10"/>
    <col min="2565" max="2565" width="17.28515625" style="10" customWidth="1"/>
    <col min="2566" max="2820" width="9.140625" style="10"/>
    <col min="2821" max="2821" width="17.28515625" style="10" customWidth="1"/>
    <col min="2822" max="3076" width="9.140625" style="10"/>
    <col min="3077" max="3077" width="17.28515625" style="10" customWidth="1"/>
    <col min="3078" max="3332" width="9.140625" style="10"/>
    <col min="3333" max="3333" width="17.28515625" style="10" customWidth="1"/>
    <col min="3334" max="3588" width="9.140625" style="10"/>
    <col min="3589" max="3589" width="17.28515625" style="10" customWidth="1"/>
    <col min="3590" max="3844" width="9.140625" style="10"/>
    <col min="3845" max="3845" width="17.28515625" style="10" customWidth="1"/>
    <col min="3846" max="4100" width="9.140625" style="10"/>
    <col min="4101" max="4101" width="17.28515625" style="10" customWidth="1"/>
    <col min="4102" max="4356" width="9.140625" style="10"/>
    <col min="4357" max="4357" width="17.28515625" style="10" customWidth="1"/>
    <col min="4358" max="4612" width="9.140625" style="10"/>
    <col min="4613" max="4613" width="17.28515625" style="10" customWidth="1"/>
    <col min="4614" max="4868" width="9.140625" style="10"/>
    <col min="4869" max="4869" width="17.28515625" style="10" customWidth="1"/>
    <col min="4870" max="5124" width="9.140625" style="10"/>
    <col min="5125" max="5125" width="17.28515625" style="10" customWidth="1"/>
    <col min="5126" max="5380" width="9.140625" style="10"/>
    <col min="5381" max="5381" width="17.28515625" style="10" customWidth="1"/>
    <col min="5382" max="5636" width="9.140625" style="10"/>
    <col min="5637" max="5637" width="17.28515625" style="10" customWidth="1"/>
    <col min="5638" max="5892" width="9.140625" style="10"/>
    <col min="5893" max="5893" width="17.28515625" style="10" customWidth="1"/>
    <col min="5894" max="6148" width="9.140625" style="10"/>
    <col min="6149" max="6149" width="17.28515625" style="10" customWidth="1"/>
    <col min="6150" max="6404" width="9.140625" style="10"/>
    <col min="6405" max="6405" width="17.28515625" style="10" customWidth="1"/>
    <col min="6406" max="6660" width="9.140625" style="10"/>
    <col min="6661" max="6661" width="17.28515625" style="10" customWidth="1"/>
    <col min="6662" max="6916" width="9.140625" style="10"/>
    <col min="6917" max="6917" width="17.28515625" style="10" customWidth="1"/>
    <col min="6918" max="7172" width="9.140625" style="10"/>
    <col min="7173" max="7173" width="17.28515625" style="10" customWidth="1"/>
    <col min="7174" max="7428" width="9.140625" style="10"/>
    <col min="7429" max="7429" width="17.28515625" style="10" customWidth="1"/>
    <col min="7430" max="7684" width="9.140625" style="10"/>
    <col min="7685" max="7685" width="17.28515625" style="10" customWidth="1"/>
    <col min="7686" max="7940" width="9.140625" style="10"/>
    <col min="7941" max="7941" width="17.28515625" style="10" customWidth="1"/>
    <col min="7942" max="8196" width="9.140625" style="10"/>
    <col min="8197" max="8197" width="17.28515625" style="10" customWidth="1"/>
    <col min="8198" max="8452" width="9.140625" style="10"/>
    <col min="8453" max="8453" width="17.28515625" style="10" customWidth="1"/>
    <col min="8454" max="8708" width="9.140625" style="10"/>
    <col min="8709" max="8709" width="17.28515625" style="10" customWidth="1"/>
    <col min="8710" max="8964" width="9.140625" style="10"/>
    <col min="8965" max="8965" width="17.28515625" style="10" customWidth="1"/>
    <col min="8966" max="9220" width="9.140625" style="10"/>
    <col min="9221" max="9221" width="17.28515625" style="10" customWidth="1"/>
    <col min="9222" max="9476" width="9.140625" style="10"/>
    <col min="9477" max="9477" width="17.28515625" style="10" customWidth="1"/>
    <col min="9478" max="9732" width="9.140625" style="10"/>
    <col min="9733" max="9733" width="17.28515625" style="10" customWidth="1"/>
    <col min="9734" max="9988" width="9.140625" style="10"/>
    <col min="9989" max="9989" width="17.28515625" style="10" customWidth="1"/>
    <col min="9990" max="10244" width="9.140625" style="10"/>
    <col min="10245" max="10245" width="17.28515625" style="10" customWidth="1"/>
    <col min="10246" max="10500" width="9.140625" style="10"/>
    <col min="10501" max="10501" width="17.28515625" style="10" customWidth="1"/>
    <col min="10502" max="10756" width="9.140625" style="10"/>
    <col min="10757" max="10757" width="17.28515625" style="10" customWidth="1"/>
    <col min="10758" max="11012" width="9.140625" style="10"/>
    <col min="11013" max="11013" width="17.28515625" style="10" customWidth="1"/>
    <col min="11014" max="11268" width="9.140625" style="10"/>
    <col min="11269" max="11269" width="17.28515625" style="10" customWidth="1"/>
    <col min="11270" max="11524" width="9.140625" style="10"/>
    <col min="11525" max="11525" width="17.28515625" style="10" customWidth="1"/>
    <col min="11526" max="11780" width="9.140625" style="10"/>
    <col min="11781" max="11781" width="17.28515625" style="10" customWidth="1"/>
    <col min="11782" max="12036" width="9.140625" style="10"/>
    <col min="12037" max="12037" width="17.28515625" style="10" customWidth="1"/>
    <col min="12038" max="12292" width="9.140625" style="10"/>
    <col min="12293" max="12293" width="17.28515625" style="10" customWidth="1"/>
    <col min="12294" max="12548" width="9.140625" style="10"/>
    <col min="12549" max="12549" width="17.28515625" style="10" customWidth="1"/>
    <col min="12550" max="12804" width="9.140625" style="10"/>
    <col min="12805" max="12805" width="17.28515625" style="10" customWidth="1"/>
    <col min="12806" max="13060" width="9.140625" style="10"/>
    <col min="13061" max="13061" width="17.28515625" style="10" customWidth="1"/>
    <col min="13062" max="13316" width="9.140625" style="10"/>
    <col min="13317" max="13317" width="17.28515625" style="10" customWidth="1"/>
    <col min="13318" max="13572" width="9.140625" style="10"/>
    <col min="13573" max="13573" width="17.28515625" style="10" customWidth="1"/>
    <col min="13574" max="13828" width="9.140625" style="10"/>
    <col min="13829" max="13829" width="17.28515625" style="10" customWidth="1"/>
    <col min="13830" max="14084" width="9.140625" style="10"/>
    <col min="14085" max="14085" width="17.28515625" style="10" customWidth="1"/>
    <col min="14086" max="14340" width="9.140625" style="10"/>
    <col min="14341" max="14341" width="17.28515625" style="10" customWidth="1"/>
    <col min="14342" max="14596" width="9.140625" style="10"/>
    <col min="14597" max="14597" width="17.28515625" style="10" customWidth="1"/>
    <col min="14598" max="14852" width="9.140625" style="10"/>
    <col min="14853" max="14853" width="17.28515625" style="10" customWidth="1"/>
    <col min="14854" max="15108" width="9.140625" style="10"/>
    <col min="15109" max="15109" width="17.28515625" style="10" customWidth="1"/>
    <col min="15110" max="15364" width="9.140625" style="10"/>
    <col min="15365" max="15365" width="17.28515625" style="10" customWidth="1"/>
    <col min="15366" max="15620" width="9.140625" style="10"/>
    <col min="15621" max="15621" width="17.28515625" style="10" customWidth="1"/>
    <col min="15622" max="15876" width="9.140625" style="10"/>
    <col min="15877" max="15877" width="17.28515625" style="10" customWidth="1"/>
    <col min="15878" max="16132" width="9.140625" style="10"/>
    <col min="16133" max="16133" width="17.28515625" style="10" customWidth="1"/>
    <col min="16134" max="16383" width="9.140625" style="10"/>
    <col min="16384" max="16384" width="9.140625" style="10" customWidth="1"/>
  </cols>
  <sheetData>
    <row r="1" spans="1:11" ht="15.75">
      <c r="A1" s="256" t="s">
        <v>237</v>
      </c>
      <c r="B1" s="256"/>
      <c r="C1" s="256"/>
      <c r="D1" s="256"/>
      <c r="E1" s="256"/>
      <c r="F1" s="256"/>
      <c r="G1" s="256"/>
      <c r="H1" s="256"/>
      <c r="I1" s="256"/>
      <c r="J1" s="256"/>
      <c r="K1" s="256"/>
    </row>
    <row r="2" spans="1:11">
      <c r="A2" s="228" t="s">
        <v>238</v>
      </c>
      <c r="B2" s="228"/>
      <c r="C2" s="228"/>
      <c r="D2" s="228"/>
      <c r="E2" s="228"/>
      <c r="F2" s="228"/>
      <c r="G2" s="228"/>
      <c r="H2" s="228"/>
      <c r="I2" s="228"/>
      <c r="J2" s="228"/>
      <c r="K2" s="228"/>
    </row>
    <row r="3" spans="1:11">
      <c r="A3" s="257" t="s">
        <v>239</v>
      </c>
      <c r="B3" s="257"/>
      <c r="C3" s="257"/>
      <c r="D3" s="257"/>
      <c r="E3" s="257"/>
      <c r="F3" s="257"/>
      <c r="G3" s="257"/>
      <c r="H3" s="257"/>
      <c r="I3" s="257"/>
      <c r="J3" s="257"/>
      <c r="K3" s="257"/>
    </row>
    <row r="4" spans="1:11" ht="43.5" customHeight="1">
      <c r="A4" s="254" t="s">
        <v>1</v>
      </c>
      <c r="B4" s="12"/>
      <c r="C4" s="254" t="s">
        <v>6</v>
      </c>
      <c r="D4" s="254" t="s">
        <v>240</v>
      </c>
      <c r="E4" s="254" t="s">
        <v>7</v>
      </c>
      <c r="F4" s="254" t="s">
        <v>8</v>
      </c>
      <c r="G4" s="254" t="s">
        <v>9</v>
      </c>
      <c r="H4" s="254" t="s">
        <v>10</v>
      </c>
      <c r="I4" s="254" t="s">
        <v>241</v>
      </c>
      <c r="J4" s="259" t="s">
        <v>242</v>
      </c>
      <c r="K4" s="259" t="s">
        <v>243</v>
      </c>
    </row>
    <row r="5" spans="1:11" s="9" customFormat="1" ht="47.25" customHeight="1">
      <c r="A5" s="255"/>
      <c r="B5" s="13" t="s">
        <v>0</v>
      </c>
      <c r="C5" s="255"/>
      <c r="D5" s="255"/>
      <c r="E5" s="255"/>
      <c r="F5" s="255"/>
      <c r="G5" s="255"/>
      <c r="H5" s="255"/>
      <c r="I5" s="255"/>
      <c r="J5" s="259"/>
      <c r="K5" s="259"/>
    </row>
    <row r="6" spans="1:11">
      <c r="A6" s="4">
        <v>1</v>
      </c>
      <c r="B6" s="4" t="s">
        <v>244</v>
      </c>
      <c r="C6" s="14">
        <v>150</v>
      </c>
      <c r="D6" s="14">
        <v>255</v>
      </c>
      <c r="E6" s="14">
        <v>380.99</v>
      </c>
      <c r="F6" s="14">
        <v>17.149999999999999</v>
      </c>
      <c r="G6" s="14">
        <f>E6+F6</f>
        <v>398.14</v>
      </c>
      <c r="H6" s="1">
        <v>9.9499999999999993</v>
      </c>
      <c r="I6" s="23">
        <f>+H6+G6</f>
        <v>408.09</v>
      </c>
      <c r="J6" s="14">
        <f>G6*0.072</f>
        <v>28.666079999999997</v>
      </c>
      <c r="K6" s="14">
        <f>I6+J6</f>
        <v>436.75608</v>
      </c>
    </row>
    <row r="7" spans="1:11">
      <c r="A7" s="4">
        <v>2</v>
      </c>
      <c r="B7" s="4" t="s">
        <v>245</v>
      </c>
      <c r="C7" s="14">
        <v>150</v>
      </c>
      <c r="D7" s="14">
        <f>250+100</f>
        <v>350</v>
      </c>
      <c r="E7" s="14" t="e">
        <f>#REF!/100000</f>
        <v>#REF!</v>
      </c>
      <c r="F7" s="14" t="e">
        <f>#REF!/100000</f>
        <v>#REF!</v>
      </c>
      <c r="G7" s="14" t="e">
        <f>E7+F7</f>
        <v>#REF!</v>
      </c>
      <c r="H7" s="1">
        <v>9.9499999999999993</v>
      </c>
      <c r="I7" s="23" t="e">
        <f>+H7+G7</f>
        <v>#REF!</v>
      </c>
      <c r="J7" s="14" t="e">
        <f>G7*0.072</f>
        <v>#REF!</v>
      </c>
      <c r="K7" s="14" t="e">
        <f>I7+J7</f>
        <v>#REF!</v>
      </c>
    </row>
    <row r="8" spans="1:11">
      <c r="A8" s="4">
        <v>3</v>
      </c>
      <c r="B8" s="4" t="s">
        <v>246</v>
      </c>
      <c r="C8" s="1" t="s">
        <v>247</v>
      </c>
      <c r="D8" s="14">
        <f>D7-D6</f>
        <v>95</v>
      </c>
      <c r="E8" s="14" t="e">
        <f>E7-E6</f>
        <v>#REF!</v>
      </c>
      <c r="F8" s="14" t="e">
        <f>F7-F6</f>
        <v>#REF!</v>
      </c>
      <c r="G8" s="14" t="e">
        <f>G7-G6</f>
        <v>#REF!</v>
      </c>
      <c r="H8" s="14">
        <v>0</v>
      </c>
      <c r="I8" s="14" t="e">
        <f>I7-I6</f>
        <v>#REF!</v>
      </c>
      <c r="J8" s="14" t="e">
        <f>J7-J6</f>
        <v>#REF!</v>
      </c>
      <c r="K8" s="14" t="e">
        <f>I8+J8</f>
        <v>#REF!</v>
      </c>
    </row>
    <row r="9" spans="1:11">
      <c r="A9" s="15">
        <v>4</v>
      </c>
      <c r="B9" s="15" t="s">
        <v>248</v>
      </c>
      <c r="C9" s="16">
        <v>0</v>
      </c>
      <c r="D9" s="16">
        <f>+D8/D6</f>
        <v>0.37254901960784315</v>
      </c>
      <c r="E9" s="16" t="e">
        <f t="shared" ref="E9:K9" si="0">+E8/E6</f>
        <v>#REF!</v>
      </c>
      <c r="F9" s="16" t="e">
        <f t="shared" si="0"/>
        <v>#REF!</v>
      </c>
      <c r="G9" s="16" t="e">
        <f t="shared" si="0"/>
        <v>#REF!</v>
      </c>
      <c r="H9" s="16">
        <f t="shared" si="0"/>
        <v>0</v>
      </c>
      <c r="I9" s="16" t="e">
        <f t="shared" si="0"/>
        <v>#REF!</v>
      </c>
      <c r="J9" s="16" t="e">
        <f t="shared" si="0"/>
        <v>#REF!</v>
      </c>
      <c r="K9" s="16" t="e">
        <f t="shared" si="0"/>
        <v>#REF!</v>
      </c>
    </row>
    <row r="10" spans="1:11">
      <c r="C10" s="17" t="s">
        <v>249</v>
      </c>
      <c r="D10" s="18" t="s">
        <v>250</v>
      </c>
      <c r="E10" s="18" t="s">
        <v>250</v>
      </c>
      <c r="F10" s="18" t="s">
        <v>250</v>
      </c>
      <c r="G10" s="18" t="s">
        <v>250</v>
      </c>
      <c r="H10" s="18"/>
      <c r="I10" s="18" t="s">
        <v>250</v>
      </c>
      <c r="J10" s="18" t="s">
        <v>250</v>
      </c>
      <c r="K10" s="18" t="s">
        <v>250</v>
      </c>
    </row>
    <row r="11" spans="1:11">
      <c r="C11" s="17"/>
      <c r="D11" s="17"/>
      <c r="E11" s="17"/>
      <c r="F11" s="17"/>
      <c r="G11" s="17"/>
      <c r="H11" s="17"/>
      <c r="I11" s="17"/>
    </row>
    <row r="12" spans="1:11">
      <c r="C12" s="17"/>
      <c r="D12" s="17"/>
      <c r="E12" s="17"/>
      <c r="F12" s="17"/>
      <c r="G12" s="17"/>
      <c r="H12" s="17"/>
      <c r="I12" s="17"/>
    </row>
    <row r="14" spans="1:11" ht="15.75">
      <c r="B14" s="11" t="s">
        <v>11</v>
      </c>
      <c r="C14" s="19"/>
      <c r="D14" s="11" t="s">
        <v>3</v>
      </c>
      <c r="E14" s="19"/>
      <c r="F14" s="19"/>
      <c r="G14" s="228" t="s">
        <v>200</v>
      </c>
      <c r="H14" s="228"/>
      <c r="J14" s="24" t="s">
        <v>5</v>
      </c>
    </row>
    <row r="15" spans="1:11">
      <c r="B15" s="20" t="s">
        <v>201</v>
      </c>
      <c r="C15" s="19"/>
      <c r="D15" s="20" t="str">
        <f>+B15</f>
        <v>CGRRDA, PIU - 01,  Ambikapur</v>
      </c>
      <c r="E15" s="19"/>
      <c r="F15" s="19"/>
      <c r="G15" s="258" t="str">
        <f>D15</f>
        <v>CGRRDA, PIU - 01,  Ambikapur</v>
      </c>
      <c r="H15" s="258"/>
      <c r="J15" s="25" t="s">
        <v>202</v>
      </c>
    </row>
    <row r="16" spans="1:11" ht="15.75">
      <c r="B16" s="21" t="s">
        <v>203</v>
      </c>
      <c r="C16" s="19"/>
      <c r="D16" s="21" t="str">
        <f>+B16</f>
        <v>Distt. - Surguja</v>
      </c>
      <c r="E16" s="19"/>
      <c r="F16" s="19"/>
      <c r="G16" s="230" t="str">
        <f>D16</f>
        <v>Distt. - Surguja</v>
      </c>
      <c r="H16" s="230"/>
      <c r="J16" s="26" t="s">
        <v>204</v>
      </c>
    </row>
    <row r="18" spans="6:9">
      <c r="H18" s="228"/>
      <c r="I18" s="228"/>
    </row>
    <row r="19" spans="6:9">
      <c r="H19" s="253"/>
      <c r="I19" s="253"/>
    </row>
    <row r="20" spans="6:9">
      <c r="H20" s="230"/>
      <c r="I20" s="230"/>
    </row>
    <row r="25" spans="6:9">
      <c r="F25" s="22"/>
      <c r="G25" s="22"/>
      <c r="I25" s="22"/>
    </row>
    <row r="26" spans="6:9">
      <c r="F26" s="22"/>
      <c r="G26" s="22"/>
      <c r="I26" s="22"/>
    </row>
    <row r="27" spans="6:9">
      <c r="F27" s="22"/>
      <c r="G27" s="22"/>
      <c r="I27" s="22"/>
    </row>
  </sheetData>
  <mergeCells count="19">
    <mergeCell ref="A1:K1"/>
    <mergeCell ref="A2:K2"/>
    <mergeCell ref="A3:K3"/>
    <mergeCell ref="G14:H14"/>
    <mergeCell ref="G15:H15"/>
    <mergeCell ref="J4:J5"/>
    <mergeCell ref="K4:K5"/>
    <mergeCell ref="G16:H16"/>
    <mergeCell ref="H18:I18"/>
    <mergeCell ref="H19:I19"/>
    <mergeCell ref="H20:I20"/>
    <mergeCell ref="A4:A5"/>
    <mergeCell ref="C4:C5"/>
    <mergeCell ref="D4:D5"/>
    <mergeCell ref="E4:E5"/>
    <mergeCell ref="F4:F5"/>
    <mergeCell ref="G4:G5"/>
    <mergeCell ref="H4:H5"/>
    <mergeCell ref="I4:I5"/>
  </mergeCells>
  <printOptions horizontalCentered="1"/>
  <pageMargins left="0.5" right="0.5" top="0.5" bottom="0.5" header="0.5" footer="0.5"/>
  <pageSetup scale="80" orientation="landscape" verticalDpi="1200" r:id="rId1"/>
</worksheet>
</file>

<file path=xl/worksheets/sheet7.xml><?xml version="1.0" encoding="utf-8"?>
<worksheet xmlns="http://schemas.openxmlformats.org/spreadsheetml/2006/main" xmlns:r="http://schemas.openxmlformats.org/officeDocument/2006/relationships">
  <dimension ref="A1:K44"/>
  <sheetViews>
    <sheetView workbookViewId="0">
      <selection activeCell="O39" sqref="O39"/>
    </sheetView>
  </sheetViews>
  <sheetFormatPr defaultColWidth="9" defaultRowHeight="15"/>
  <sheetData>
    <row r="1" spans="1:11">
      <c r="A1" s="242" t="s">
        <v>206</v>
      </c>
      <c r="B1" s="247"/>
      <c r="C1" s="247"/>
      <c r="D1" s="247"/>
      <c r="E1" s="247"/>
      <c r="F1" s="247"/>
      <c r="G1" s="247"/>
      <c r="H1" s="247"/>
      <c r="I1" s="247"/>
      <c r="J1" s="247"/>
      <c r="K1" s="247"/>
    </row>
    <row r="2" spans="1:11">
      <c r="A2" s="248" t="s">
        <v>221</v>
      </c>
      <c r="B2" s="249" t="s">
        <v>222</v>
      </c>
      <c r="C2" s="250" t="s">
        <v>223</v>
      </c>
      <c r="D2" s="250" t="s">
        <v>224</v>
      </c>
      <c r="E2" s="248" t="s">
        <v>225</v>
      </c>
      <c r="F2" s="248"/>
      <c r="G2" s="248" t="s">
        <v>226</v>
      </c>
      <c r="H2" s="248"/>
      <c r="I2" s="6"/>
      <c r="J2" s="248" t="s">
        <v>227</v>
      </c>
      <c r="K2" s="248"/>
    </row>
    <row r="3" spans="1:11">
      <c r="A3" s="248"/>
      <c r="B3" s="249"/>
      <c r="C3" s="250"/>
      <c r="D3" s="250"/>
      <c r="E3" s="5" t="s">
        <v>228</v>
      </c>
      <c r="F3" s="5" t="s">
        <v>229</v>
      </c>
      <c r="G3" s="5" t="s">
        <v>228</v>
      </c>
      <c r="H3" s="5" t="s">
        <v>229</v>
      </c>
      <c r="I3" s="6" t="s">
        <v>45</v>
      </c>
      <c r="J3" s="6" t="s">
        <v>230</v>
      </c>
      <c r="K3" s="5" t="s">
        <v>229</v>
      </c>
    </row>
    <row r="4" spans="1:11">
      <c r="A4" s="6">
        <v>1</v>
      </c>
      <c r="B4" s="6">
        <v>0</v>
      </c>
      <c r="C4">
        <v>100.58</v>
      </c>
      <c r="D4" s="7"/>
      <c r="E4" s="7"/>
      <c r="F4" s="7">
        <v>0.92300000000000004</v>
      </c>
      <c r="G4" s="6">
        <f>E4/2</f>
        <v>0</v>
      </c>
      <c r="H4" s="6">
        <f>F4/2</f>
        <v>0.46150000000000002</v>
      </c>
      <c r="I4" s="6">
        <v>0</v>
      </c>
      <c r="J4" s="8">
        <f>G4*I4</f>
        <v>0</v>
      </c>
      <c r="K4" s="8">
        <f>H4*I4</f>
        <v>0</v>
      </c>
    </row>
    <row r="5" spans="1:11">
      <c r="A5" s="6">
        <v>2</v>
      </c>
      <c r="B5" s="6">
        <v>20</v>
      </c>
      <c r="C5">
        <v>100.035</v>
      </c>
      <c r="D5" s="7"/>
      <c r="E5" s="7"/>
      <c r="F5" s="7">
        <v>4.7649999999999997</v>
      </c>
      <c r="G5" s="8">
        <f>(E5+E4)/2</f>
        <v>0</v>
      </c>
      <c r="H5" s="8">
        <f>(F5+F4)/2</f>
        <v>2.8439999999999999</v>
      </c>
      <c r="I5" s="6">
        <f>B5-B4</f>
        <v>20</v>
      </c>
      <c r="J5" s="8">
        <f t="shared" ref="J5:J38" si="0">G5*I5</f>
        <v>0</v>
      </c>
      <c r="K5" s="8">
        <f t="shared" ref="K5:K38" si="1">H5*I5</f>
        <v>56.879999999999995</v>
      </c>
    </row>
    <row r="6" spans="1:11">
      <c r="A6" s="6">
        <v>3</v>
      </c>
      <c r="B6" s="6">
        <f t="shared" ref="B6:B16" si="2">B5+20</f>
        <v>40</v>
      </c>
      <c r="C6">
        <v>99.355000000000004</v>
      </c>
      <c r="D6" s="7"/>
      <c r="E6" s="7"/>
      <c r="F6" s="7">
        <v>30.35</v>
      </c>
      <c r="G6" s="8">
        <f>(E6+E5)/2</f>
        <v>0</v>
      </c>
      <c r="H6" s="8">
        <f>(F6+F5)/2</f>
        <v>17.557500000000001</v>
      </c>
      <c r="I6" s="6">
        <f t="shared" ref="I6:I42" si="3">B6-B5</f>
        <v>20</v>
      </c>
      <c r="J6" s="8">
        <f t="shared" si="0"/>
        <v>0</v>
      </c>
      <c r="K6" s="8">
        <f t="shared" si="1"/>
        <v>351.15000000000003</v>
      </c>
    </row>
    <row r="7" spans="1:11">
      <c r="A7" s="6">
        <v>4</v>
      </c>
      <c r="B7" s="6">
        <f t="shared" si="2"/>
        <v>60</v>
      </c>
      <c r="C7">
        <v>98.704999999999998</v>
      </c>
      <c r="D7" s="7"/>
      <c r="E7" s="7"/>
      <c r="F7" s="7">
        <v>43.944000000000003</v>
      </c>
      <c r="G7" s="8">
        <f t="shared" ref="G7:H42" si="4">(E7+E6)/2</f>
        <v>0</v>
      </c>
      <c r="H7" s="8">
        <f t="shared" si="4"/>
        <v>37.147000000000006</v>
      </c>
      <c r="I7" s="6">
        <f t="shared" si="3"/>
        <v>20</v>
      </c>
      <c r="J7" s="8">
        <f t="shared" si="0"/>
        <v>0</v>
      </c>
      <c r="K7" s="8">
        <f t="shared" si="1"/>
        <v>742.94</v>
      </c>
    </row>
    <row r="8" spans="1:11">
      <c r="A8" s="6">
        <v>5</v>
      </c>
      <c r="B8" s="6">
        <f t="shared" si="2"/>
        <v>80</v>
      </c>
      <c r="C8">
        <v>98.064999999999998</v>
      </c>
      <c r="D8" s="7"/>
      <c r="E8" s="7"/>
      <c r="F8" s="7">
        <v>45.38</v>
      </c>
      <c r="G8" s="8">
        <f t="shared" si="4"/>
        <v>0</v>
      </c>
      <c r="H8" s="8">
        <f t="shared" si="4"/>
        <v>44.662000000000006</v>
      </c>
      <c r="I8" s="6">
        <f t="shared" si="3"/>
        <v>20</v>
      </c>
      <c r="J8" s="8">
        <f t="shared" si="0"/>
        <v>0</v>
      </c>
      <c r="K8" s="8">
        <f t="shared" si="1"/>
        <v>893.24000000000012</v>
      </c>
    </row>
    <row r="9" spans="1:11">
      <c r="A9" s="6">
        <v>6</v>
      </c>
      <c r="B9" s="6">
        <f t="shared" si="2"/>
        <v>100</v>
      </c>
      <c r="C9">
        <v>97.635000000000005</v>
      </c>
      <c r="D9" s="7"/>
      <c r="E9" s="7"/>
      <c r="F9" s="7">
        <v>50.225000000000001</v>
      </c>
      <c r="G9" s="8">
        <f t="shared" si="4"/>
        <v>0</v>
      </c>
      <c r="H9" s="8">
        <f t="shared" si="4"/>
        <v>47.802500000000002</v>
      </c>
      <c r="I9" s="6">
        <f t="shared" si="3"/>
        <v>20</v>
      </c>
      <c r="J9" s="8">
        <f t="shared" si="0"/>
        <v>0</v>
      </c>
      <c r="K9" s="8">
        <f t="shared" si="1"/>
        <v>956.05000000000007</v>
      </c>
    </row>
    <row r="10" spans="1:11">
      <c r="A10" s="6">
        <v>7</v>
      </c>
      <c r="B10" s="6">
        <f t="shared" si="2"/>
        <v>120</v>
      </c>
      <c r="C10">
        <v>97.495000000000005</v>
      </c>
      <c r="D10" s="7"/>
      <c r="E10" s="7"/>
      <c r="F10" s="7">
        <v>56.645000000000003</v>
      </c>
      <c r="G10" s="8">
        <f t="shared" si="4"/>
        <v>0</v>
      </c>
      <c r="H10" s="8">
        <f t="shared" si="4"/>
        <v>53.435000000000002</v>
      </c>
      <c r="I10" s="6">
        <f t="shared" si="3"/>
        <v>20</v>
      </c>
      <c r="J10" s="8">
        <f t="shared" si="0"/>
        <v>0</v>
      </c>
      <c r="K10" s="8">
        <f t="shared" si="1"/>
        <v>1068.7</v>
      </c>
    </row>
    <row r="11" spans="1:11">
      <c r="A11" s="6">
        <v>8</v>
      </c>
      <c r="B11" s="6">
        <f t="shared" si="2"/>
        <v>140</v>
      </c>
      <c r="C11">
        <v>97.364999999999995</v>
      </c>
      <c r="D11" s="7"/>
      <c r="E11" s="7"/>
      <c r="F11" s="7">
        <v>66.072999999999993</v>
      </c>
      <c r="G11" s="8">
        <f t="shared" si="4"/>
        <v>0</v>
      </c>
      <c r="H11" s="8">
        <f t="shared" si="4"/>
        <v>61.358999999999995</v>
      </c>
      <c r="I11" s="6">
        <f t="shared" si="3"/>
        <v>20</v>
      </c>
      <c r="J11" s="8">
        <f t="shared" si="0"/>
        <v>0</v>
      </c>
      <c r="K11" s="8">
        <f t="shared" si="1"/>
        <v>1227.1799999999998</v>
      </c>
    </row>
    <row r="12" spans="1:11">
      <c r="A12" s="6">
        <v>9</v>
      </c>
      <c r="B12" s="6">
        <f t="shared" si="2"/>
        <v>160</v>
      </c>
      <c r="C12">
        <v>97.125</v>
      </c>
      <c r="D12" s="7"/>
      <c r="E12" s="7"/>
      <c r="F12" s="7">
        <v>89.596000000000004</v>
      </c>
      <c r="G12" s="8">
        <f t="shared" si="4"/>
        <v>0</v>
      </c>
      <c r="H12" s="8">
        <f t="shared" si="4"/>
        <v>77.834499999999991</v>
      </c>
      <c r="I12" s="6">
        <f t="shared" si="3"/>
        <v>20</v>
      </c>
      <c r="J12" s="8">
        <f t="shared" si="0"/>
        <v>0</v>
      </c>
      <c r="K12" s="8">
        <f t="shared" si="1"/>
        <v>1556.6899999999998</v>
      </c>
    </row>
    <row r="13" spans="1:11">
      <c r="A13" s="6">
        <v>10</v>
      </c>
      <c r="B13" s="6">
        <f t="shared" si="2"/>
        <v>180</v>
      </c>
      <c r="C13">
        <v>96.364999999999995</v>
      </c>
      <c r="D13" s="7"/>
      <c r="E13" s="7"/>
      <c r="F13" s="7">
        <v>106.22</v>
      </c>
      <c r="G13" s="8">
        <f t="shared" si="4"/>
        <v>0</v>
      </c>
      <c r="H13" s="8">
        <f t="shared" si="4"/>
        <v>97.908000000000001</v>
      </c>
      <c r="I13" s="6">
        <f t="shared" si="3"/>
        <v>20</v>
      </c>
      <c r="J13" s="8">
        <f t="shared" si="0"/>
        <v>0</v>
      </c>
      <c r="K13" s="8">
        <f t="shared" si="1"/>
        <v>1958.16</v>
      </c>
    </row>
    <row r="14" spans="1:11">
      <c r="A14" s="6">
        <v>11</v>
      </c>
      <c r="B14" s="6">
        <f t="shared" si="2"/>
        <v>200</v>
      </c>
      <c r="C14">
        <v>95.944999999999993</v>
      </c>
      <c r="D14" s="7"/>
      <c r="E14" s="7"/>
      <c r="F14" s="7">
        <v>112.08799999999999</v>
      </c>
      <c r="G14" s="8">
        <f t="shared" si="4"/>
        <v>0</v>
      </c>
      <c r="H14" s="8">
        <f t="shared" si="4"/>
        <v>109.154</v>
      </c>
      <c r="I14" s="6">
        <f t="shared" si="3"/>
        <v>20</v>
      </c>
      <c r="J14" s="8">
        <f t="shared" si="0"/>
        <v>0</v>
      </c>
      <c r="K14" s="8">
        <f t="shared" si="1"/>
        <v>2183.08</v>
      </c>
    </row>
    <row r="15" spans="1:11">
      <c r="A15" s="6">
        <v>12</v>
      </c>
      <c r="B15" s="6">
        <f t="shared" si="2"/>
        <v>220</v>
      </c>
      <c r="C15">
        <v>95.575000000000003</v>
      </c>
      <c r="D15" s="7"/>
      <c r="E15" s="7"/>
      <c r="F15" s="7">
        <v>135.39599999999999</v>
      </c>
      <c r="G15" s="8">
        <f t="shared" si="4"/>
        <v>0</v>
      </c>
      <c r="H15" s="8">
        <f t="shared" si="4"/>
        <v>123.74199999999999</v>
      </c>
      <c r="I15" s="6">
        <f t="shared" si="3"/>
        <v>20</v>
      </c>
      <c r="J15" s="8">
        <f t="shared" si="0"/>
        <v>0</v>
      </c>
      <c r="K15" s="8">
        <f t="shared" si="1"/>
        <v>2474.8399999999997</v>
      </c>
    </row>
    <row r="16" spans="1:11">
      <c r="A16" s="6">
        <v>13</v>
      </c>
      <c r="B16" s="6">
        <f t="shared" si="2"/>
        <v>240</v>
      </c>
      <c r="C16">
        <v>95.224999999999994</v>
      </c>
      <c r="D16" s="7"/>
      <c r="E16" s="7"/>
      <c r="F16" s="7">
        <v>145.86000000000001</v>
      </c>
      <c r="G16" s="8">
        <f t="shared" si="4"/>
        <v>0</v>
      </c>
      <c r="H16" s="8">
        <f t="shared" si="4"/>
        <v>140.62799999999999</v>
      </c>
      <c r="I16" s="6">
        <f t="shared" si="3"/>
        <v>20</v>
      </c>
      <c r="J16" s="8">
        <f t="shared" si="0"/>
        <v>0</v>
      </c>
      <c r="K16" s="8">
        <f t="shared" si="1"/>
        <v>2812.5599999999995</v>
      </c>
    </row>
    <row r="17" spans="1:11">
      <c r="A17" s="6">
        <v>14</v>
      </c>
      <c r="B17" s="6">
        <f>B16+15</f>
        <v>255</v>
      </c>
      <c r="C17">
        <v>95.855000000000004</v>
      </c>
      <c r="D17" s="7"/>
      <c r="E17" s="7"/>
      <c r="F17" s="7">
        <v>157.828</v>
      </c>
      <c r="G17" s="8">
        <f t="shared" si="4"/>
        <v>0</v>
      </c>
      <c r="H17" s="8">
        <f t="shared" si="4"/>
        <v>151.84399999999999</v>
      </c>
      <c r="I17" s="6">
        <f t="shared" si="3"/>
        <v>15</v>
      </c>
      <c r="J17" s="8">
        <f t="shared" si="0"/>
        <v>0</v>
      </c>
      <c r="K17" s="8">
        <f t="shared" si="1"/>
        <v>2277.66</v>
      </c>
    </row>
    <row r="18" spans="1:11">
      <c r="A18" s="6">
        <v>15</v>
      </c>
      <c r="B18" s="6">
        <f>B17+5</f>
        <v>260</v>
      </c>
      <c r="C18">
        <v>94.855000000000004</v>
      </c>
      <c r="D18" s="7"/>
      <c r="E18" s="7"/>
      <c r="F18" s="7">
        <v>0</v>
      </c>
      <c r="G18" s="8">
        <f t="shared" si="4"/>
        <v>0</v>
      </c>
      <c r="H18" s="8">
        <f t="shared" si="4"/>
        <v>78.914000000000001</v>
      </c>
      <c r="I18" s="6">
        <f t="shared" si="3"/>
        <v>5</v>
      </c>
      <c r="J18" s="8">
        <f t="shared" si="0"/>
        <v>0</v>
      </c>
      <c r="K18" s="8">
        <f t="shared" si="1"/>
        <v>394.57</v>
      </c>
    </row>
    <row r="19" spans="1:11">
      <c r="A19" s="6">
        <v>16</v>
      </c>
      <c r="B19" s="6">
        <f t="shared" ref="B19:B33" si="5">B18+10</f>
        <v>270</v>
      </c>
      <c r="C19">
        <v>93.355000000000004</v>
      </c>
      <c r="D19" s="7"/>
      <c r="E19" s="7"/>
      <c r="F19" s="7">
        <v>0</v>
      </c>
      <c r="G19" s="8">
        <f t="shared" si="4"/>
        <v>0</v>
      </c>
      <c r="H19" s="8">
        <f t="shared" si="4"/>
        <v>0</v>
      </c>
      <c r="I19" s="6">
        <f t="shared" si="3"/>
        <v>10</v>
      </c>
      <c r="J19" s="8">
        <f t="shared" si="0"/>
        <v>0</v>
      </c>
      <c r="K19" s="8">
        <f t="shared" si="1"/>
        <v>0</v>
      </c>
    </row>
    <row r="20" spans="1:11">
      <c r="A20" s="6">
        <v>17</v>
      </c>
      <c r="B20" s="6">
        <f t="shared" si="5"/>
        <v>280</v>
      </c>
      <c r="C20">
        <v>92.674999999999997</v>
      </c>
      <c r="D20" s="7"/>
      <c r="E20" s="7"/>
      <c r="F20" s="7">
        <v>0</v>
      </c>
      <c r="G20" s="8">
        <f t="shared" si="4"/>
        <v>0</v>
      </c>
      <c r="H20" s="8">
        <f t="shared" si="4"/>
        <v>0</v>
      </c>
      <c r="I20" s="6">
        <f t="shared" si="3"/>
        <v>10</v>
      </c>
      <c r="J20" s="8">
        <f t="shared" si="0"/>
        <v>0</v>
      </c>
      <c r="K20" s="8">
        <f t="shared" si="1"/>
        <v>0</v>
      </c>
    </row>
    <row r="21" spans="1:11">
      <c r="A21" s="6">
        <v>18</v>
      </c>
      <c r="B21" s="6">
        <f t="shared" si="5"/>
        <v>290</v>
      </c>
      <c r="C21">
        <v>90.814999999999998</v>
      </c>
      <c r="D21" s="7"/>
      <c r="E21" s="7"/>
      <c r="F21" s="7">
        <v>0</v>
      </c>
      <c r="G21" s="8">
        <f t="shared" si="4"/>
        <v>0</v>
      </c>
      <c r="H21" s="8">
        <f t="shared" si="4"/>
        <v>0</v>
      </c>
      <c r="I21" s="6">
        <f t="shared" si="3"/>
        <v>10</v>
      </c>
      <c r="J21" s="8">
        <f t="shared" si="0"/>
        <v>0</v>
      </c>
      <c r="K21" s="8">
        <f t="shared" si="1"/>
        <v>0</v>
      </c>
    </row>
    <row r="22" spans="1:11">
      <c r="A22" s="6">
        <v>19</v>
      </c>
      <c r="B22" s="6">
        <f t="shared" si="5"/>
        <v>300</v>
      </c>
      <c r="C22">
        <v>91.194999999999993</v>
      </c>
      <c r="D22" s="7"/>
      <c r="E22" s="7"/>
      <c r="F22" s="7">
        <v>0</v>
      </c>
      <c r="G22" s="8">
        <f t="shared" si="4"/>
        <v>0</v>
      </c>
      <c r="H22" s="8">
        <f t="shared" si="4"/>
        <v>0</v>
      </c>
      <c r="I22" s="6">
        <f t="shared" si="3"/>
        <v>10</v>
      </c>
      <c r="J22" s="8">
        <f t="shared" si="0"/>
        <v>0</v>
      </c>
      <c r="K22" s="8">
        <f t="shared" si="1"/>
        <v>0</v>
      </c>
    </row>
    <row r="23" spans="1:11">
      <c r="A23" s="6">
        <v>20</v>
      </c>
      <c r="B23" s="6">
        <f t="shared" si="5"/>
        <v>310</v>
      </c>
      <c r="C23">
        <v>91.534999999999997</v>
      </c>
      <c r="D23" s="7"/>
      <c r="E23" s="7"/>
      <c r="F23" s="7">
        <v>0</v>
      </c>
      <c r="G23" s="8">
        <f t="shared" si="4"/>
        <v>0</v>
      </c>
      <c r="H23" s="8">
        <f t="shared" si="4"/>
        <v>0</v>
      </c>
      <c r="I23" s="6">
        <f t="shared" si="3"/>
        <v>10</v>
      </c>
      <c r="J23" s="8">
        <f t="shared" si="0"/>
        <v>0</v>
      </c>
      <c r="K23" s="8">
        <f t="shared" si="1"/>
        <v>0</v>
      </c>
    </row>
    <row r="24" spans="1:11">
      <c r="A24" s="6">
        <v>21</v>
      </c>
      <c r="B24" s="6">
        <f t="shared" si="5"/>
        <v>320</v>
      </c>
      <c r="C24">
        <v>91.584999999999994</v>
      </c>
      <c r="D24" s="7"/>
      <c r="E24" s="7"/>
      <c r="F24" s="7">
        <v>0</v>
      </c>
      <c r="G24" s="8">
        <f t="shared" si="4"/>
        <v>0</v>
      </c>
      <c r="H24" s="8">
        <f t="shared" si="4"/>
        <v>0</v>
      </c>
      <c r="I24" s="6">
        <f t="shared" si="3"/>
        <v>10</v>
      </c>
      <c r="J24" s="8">
        <f t="shared" si="0"/>
        <v>0</v>
      </c>
      <c r="K24" s="8">
        <f t="shared" si="1"/>
        <v>0</v>
      </c>
    </row>
    <row r="25" spans="1:11">
      <c r="A25" s="6">
        <v>22</v>
      </c>
      <c r="B25" s="6">
        <f t="shared" si="5"/>
        <v>330</v>
      </c>
      <c r="C25">
        <v>91.814999999999998</v>
      </c>
      <c r="D25" s="7"/>
      <c r="E25" s="7"/>
      <c r="F25" s="7">
        <v>0</v>
      </c>
      <c r="G25" s="8">
        <f t="shared" si="4"/>
        <v>0</v>
      </c>
      <c r="H25" s="8">
        <f t="shared" si="4"/>
        <v>0</v>
      </c>
      <c r="I25" s="6">
        <f t="shared" si="3"/>
        <v>10</v>
      </c>
      <c r="J25" s="8">
        <f t="shared" si="0"/>
        <v>0</v>
      </c>
      <c r="K25" s="8">
        <f t="shared" si="1"/>
        <v>0</v>
      </c>
    </row>
    <row r="26" spans="1:11">
      <c r="A26" s="6">
        <v>23</v>
      </c>
      <c r="B26" s="6">
        <f t="shared" si="5"/>
        <v>340</v>
      </c>
      <c r="C26">
        <v>91.905000000000001</v>
      </c>
      <c r="D26" s="7"/>
      <c r="E26" s="7"/>
      <c r="F26" s="7">
        <v>0</v>
      </c>
      <c r="G26" s="8">
        <f t="shared" si="4"/>
        <v>0</v>
      </c>
      <c r="H26" s="8">
        <f t="shared" si="4"/>
        <v>0</v>
      </c>
      <c r="I26" s="6">
        <f t="shared" si="3"/>
        <v>10</v>
      </c>
      <c r="J26" s="8">
        <f t="shared" si="0"/>
        <v>0</v>
      </c>
      <c r="K26" s="8">
        <f t="shared" si="1"/>
        <v>0</v>
      </c>
    </row>
    <row r="27" spans="1:11">
      <c r="A27" s="6">
        <v>24</v>
      </c>
      <c r="B27" s="6">
        <f t="shared" si="5"/>
        <v>350</v>
      </c>
      <c r="C27">
        <v>91.905000000000001</v>
      </c>
      <c r="D27" s="7"/>
      <c r="E27" s="7"/>
      <c r="F27" s="7">
        <v>0</v>
      </c>
      <c r="G27" s="8">
        <f t="shared" si="4"/>
        <v>0</v>
      </c>
      <c r="H27" s="8">
        <f t="shared" si="4"/>
        <v>0</v>
      </c>
      <c r="I27" s="6">
        <f t="shared" si="3"/>
        <v>10</v>
      </c>
      <c r="J27" s="8">
        <f t="shared" si="0"/>
        <v>0</v>
      </c>
      <c r="K27" s="8">
        <f t="shared" si="1"/>
        <v>0</v>
      </c>
    </row>
    <row r="28" spans="1:11">
      <c r="A28" s="6">
        <v>25</v>
      </c>
      <c r="B28" s="6">
        <f t="shared" si="5"/>
        <v>360</v>
      </c>
      <c r="C28">
        <v>91.805000000000007</v>
      </c>
      <c r="D28" s="7"/>
      <c r="E28" s="7"/>
      <c r="F28" s="7">
        <v>0</v>
      </c>
      <c r="G28" s="8">
        <f t="shared" si="4"/>
        <v>0</v>
      </c>
      <c r="H28" s="8">
        <f t="shared" si="4"/>
        <v>0</v>
      </c>
      <c r="I28" s="6">
        <f t="shared" si="3"/>
        <v>10</v>
      </c>
      <c r="J28" s="8">
        <f t="shared" si="0"/>
        <v>0</v>
      </c>
      <c r="K28" s="8">
        <f t="shared" si="1"/>
        <v>0</v>
      </c>
    </row>
    <row r="29" spans="1:11">
      <c r="A29" s="6">
        <v>26</v>
      </c>
      <c r="B29" s="6">
        <f t="shared" si="5"/>
        <v>370</v>
      </c>
      <c r="C29">
        <v>91.825000000000003</v>
      </c>
      <c r="D29" s="7"/>
      <c r="E29" s="7"/>
      <c r="F29" s="7">
        <v>0</v>
      </c>
      <c r="G29" s="8">
        <f t="shared" si="4"/>
        <v>0</v>
      </c>
      <c r="H29" s="8">
        <f t="shared" si="4"/>
        <v>0</v>
      </c>
      <c r="I29" s="6">
        <f t="shared" si="3"/>
        <v>10</v>
      </c>
      <c r="J29" s="8">
        <f t="shared" si="0"/>
        <v>0</v>
      </c>
      <c r="K29" s="8">
        <f t="shared" si="1"/>
        <v>0</v>
      </c>
    </row>
    <row r="30" spans="1:11">
      <c r="A30" s="6">
        <v>27</v>
      </c>
      <c r="B30" s="6">
        <f t="shared" si="5"/>
        <v>380</v>
      </c>
      <c r="C30">
        <v>92.094999999999999</v>
      </c>
      <c r="D30" s="7"/>
      <c r="E30" s="7"/>
      <c r="F30" s="7">
        <v>0</v>
      </c>
      <c r="G30" s="8">
        <f t="shared" si="4"/>
        <v>0</v>
      </c>
      <c r="H30" s="8">
        <f t="shared" si="4"/>
        <v>0</v>
      </c>
      <c r="I30" s="6">
        <f t="shared" si="3"/>
        <v>10</v>
      </c>
      <c r="J30" s="8">
        <f t="shared" si="0"/>
        <v>0</v>
      </c>
      <c r="K30" s="8">
        <f t="shared" si="1"/>
        <v>0</v>
      </c>
    </row>
    <row r="31" spans="1:11">
      <c r="A31" s="6">
        <v>28</v>
      </c>
      <c r="B31" s="6">
        <f t="shared" si="5"/>
        <v>390</v>
      </c>
      <c r="C31">
        <v>92.495000000000005</v>
      </c>
      <c r="D31" s="7"/>
      <c r="E31" s="7"/>
      <c r="F31" s="7">
        <v>0</v>
      </c>
      <c r="G31" s="8">
        <f t="shared" si="4"/>
        <v>0</v>
      </c>
      <c r="H31" s="8">
        <f t="shared" si="4"/>
        <v>0</v>
      </c>
      <c r="I31" s="6">
        <f t="shared" si="3"/>
        <v>10</v>
      </c>
      <c r="J31" s="8">
        <f t="shared" si="0"/>
        <v>0</v>
      </c>
      <c r="K31" s="8">
        <f t="shared" si="1"/>
        <v>0</v>
      </c>
    </row>
    <row r="32" spans="1:11">
      <c r="A32" s="6">
        <v>29</v>
      </c>
      <c r="B32" s="6">
        <f t="shared" si="5"/>
        <v>400</v>
      </c>
      <c r="C32">
        <v>93.144999999999996</v>
      </c>
      <c r="D32" s="7"/>
      <c r="E32" s="7"/>
      <c r="F32" s="7">
        <v>0</v>
      </c>
      <c r="G32" s="8">
        <f t="shared" si="4"/>
        <v>0</v>
      </c>
      <c r="H32" s="8">
        <f t="shared" si="4"/>
        <v>0</v>
      </c>
      <c r="I32" s="6">
        <f t="shared" si="3"/>
        <v>10</v>
      </c>
      <c r="J32" s="8">
        <f t="shared" si="0"/>
        <v>0</v>
      </c>
      <c r="K32" s="8">
        <f t="shared" si="1"/>
        <v>0</v>
      </c>
    </row>
    <row r="33" spans="1:11">
      <c r="A33" s="6">
        <v>30</v>
      </c>
      <c r="B33" s="6">
        <f t="shared" si="5"/>
        <v>410</v>
      </c>
      <c r="C33">
        <v>96.174999999999997</v>
      </c>
      <c r="D33" s="7"/>
      <c r="E33" s="7"/>
      <c r="F33" s="7">
        <v>0</v>
      </c>
      <c r="G33" s="8">
        <f t="shared" si="4"/>
        <v>0</v>
      </c>
      <c r="H33" s="8">
        <f t="shared" si="4"/>
        <v>0</v>
      </c>
      <c r="I33" s="6">
        <f t="shared" si="3"/>
        <v>10</v>
      </c>
      <c r="J33" s="8">
        <f t="shared" si="0"/>
        <v>0</v>
      </c>
      <c r="K33" s="8">
        <f t="shared" si="1"/>
        <v>0</v>
      </c>
    </row>
    <row r="34" spans="1:11">
      <c r="A34" s="6">
        <v>31</v>
      </c>
      <c r="B34" s="6">
        <f>B33+5</f>
        <v>415</v>
      </c>
      <c r="C34">
        <v>97.055000000000007</v>
      </c>
      <c r="D34" s="7"/>
      <c r="E34" s="7"/>
      <c r="F34" s="7">
        <v>117.36</v>
      </c>
      <c r="G34" s="8">
        <f t="shared" si="4"/>
        <v>0</v>
      </c>
      <c r="H34" s="8">
        <f t="shared" si="4"/>
        <v>58.68</v>
      </c>
      <c r="I34" s="6">
        <f t="shared" si="3"/>
        <v>5</v>
      </c>
      <c r="J34" s="8">
        <f t="shared" si="0"/>
        <v>0</v>
      </c>
      <c r="K34" s="8">
        <f t="shared" si="1"/>
        <v>293.39999999999998</v>
      </c>
    </row>
    <row r="35" spans="1:11">
      <c r="A35" s="6">
        <v>32</v>
      </c>
      <c r="B35" s="6">
        <f>B34+5</f>
        <v>420</v>
      </c>
      <c r="C35">
        <v>97.055000000000007</v>
      </c>
      <c r="D35" s="7"/>
      <c r="E35" s="7"/>
      <c r="F35" s="7">
        <v>106.57599999999999</v>
      </c>
      <c r="G35" s="8">
        <f t="shared" si="4"/>
        <v>0</v>
      </c>
      <c r="H35" s="8">
        <f t="shared" si="4"/>
        <v>111.96799999999999</v>
      </c>
      <c r="I35" s="6">
        <f t="shared" si="3"/>
        <v>5</v>
      </c>
      <c r="J35" s="8">
        <f t="shared" si="0"/>
        <v>0</v>
      </c>
      <c r="K35" s="8">
        <f t="shared" si="1"/>
        <v>559.83999999999992</v>
      </c>
    </row>
    <row r="36" spans="1:11">
      <c r="A36" s="6">
        <v>33</v>
      </c>
      <c r="B36" s="6">
        <f>B35+10</f>
        <v>430</v>
      </c>
      <c r="C36">
        <v>99.915000000000006</v>
      </c>
      <c r="D36" s="7"/>
      <c r="E36" s="7"/>
      <c r="F36" s="7">
        <v>51.49</v>
      </c>
      <c r="G36" s="8">
        <f t="shared" si="4"/>
        <v>0</v>
      </c>
      <c r="H36" s="8">
        <f t="shared" si="4"/>
        <v>79.033000000000001</v>
      </c>
      <c r="I36" s="6">
        <f t="shared" si="3"/>
        <v>10</v>
      </c>
      <c r="J36" s="8">
        <f t="shared" si="0"/>
        <v>0</v>
      </c>
      <c r="K36" s="8">
        <f t="shared" si="1"/>
        <v>790.33</v>
      </c>
    </row>
    <row r="37" spans="1:11">
      <c r="A37" s="6">
        <v>34</v>
      </c>
      <c r="B37" s="6">
        <f>B36+10</f>
        <v>440</v>
      </c>
      <c r="C37">
        <v>100.705</v>
      </c>
      <c r="D37" s="7"/>
      <c r="E37" s="7"/>
      <c r="F37" s="7">
        <v>20.103999999999999</v>
      </c>
      <c r="G37" s="8">
        <f t="shared" si="4"/>
        <v>0</v>
      </c>
      <c r="H37" s="8">
        <f t="shared" si="4"/>
        <v>35.796999999999997</v>
      </c>
      <c r="I37" s="6">
        <f t="shared" si="3"/>
        <v>10</v>
      </c>
      <c r="J37" s="8">
        <f t="shared" si="0"/>
        <v>0</v>
      </c>
      <c r="K37" s="8">
        <f t="shared" si="1"/>
        <v>357.96999999999997</v>
      </c>
    </row>
    <row r="38" spans="1:11">
      <c r="A38" s="6">
        <v>35</v>
      </c>
      <c r="B38" s="6">
        <f>B37+10</f>
        <v>450</v>
      </c>
      <c r="C38">
        <v>101.345</v>
      </c>
      <c r="D38" s="7"/>
      <c r="E38" s="7"/>
      <c r="F38" s="7">
        <v>11.316000000000001</v>
      </c>
      <c r="G38" s="8">
        <f t="shared" si="4"/>
        <v>0</v>
      </c>
      <c r="H38" s="8">
        <f t="shared" si="4"/>
        <v>15.71</v>
      </c>
      <c r="I38" s="6">
        <f t="shared" si="3"/>
        <v>10</v>
      </c>
      <c r="J38" s="8">
        <f t="shared" si="0"/>
        <v>0</v>
      </c>
      <c r="K38" s="8">
        <f t="shared" si="1"/>
        <v>157.10000000000002</v>
      </c>
    </row>
    <row r="39" spans="1:11">
      <c r="A39" s="6">
        <v>36</v>
      </c>
      <c r="B39" s="6">
        <v>470</v>
      </c>
      <c r="C39">
        <v>100.52500000000001</v>
      </c>
      <c r="D39" s="7"/>
      <c r="E39" s="7"/>
      <c r="F39" s="7">
        <v>19.93</v>
      </c>
      <c r="G39" s="8">
        <f t="shared" si="4"/>
        <v>0</v>
      </c>
      <c r="H39" s="8">
        <f t="shared" si="4"/>
        <v>15.623000000000001</v>
      </c>
      <c r="I39" s="6">
        <f t="shared" si="3"/>
        <v>20</v>
      </c>
      <c r="J39" s="8">
        <f t="shared" ref="J39:J42" si="6">G39*I39</f>
        <v>0</v>
      </c>
      <c r="K39" s="8">
        <f t="shared" ref="K39:K42" si="7">H39*I39</f>
        <v>312.46000000000004</v>
      </c>
    </row>
    <row r="40" spans="1:11">
      <c r="A40" s="6">
        <v>37</v>
      </c>
      <c r="B40" s="6">
        <v>490</v>
      </c>
      <c r="C40">
        <v>101.22499999999999</v>
      </c>
      <c r="D40" s="7"/>
      <c r="E40" s="7"/>
      <c r="F40" s="7">
        <v>8.0399999999999991</v>
      </c>
      <c r="G40" s="8">
        <f t="shared" si="4"/>
        <v>0</v>
      </c>
      <c r="H40" s="8">
        <f t="shared" si="4"/>
        <v>13.984999999999999</v>
      </c>
      <c r="I40" s="6">
        <f t="shared" si="3"/>
        <v>20</v>
      </c>
      <c r="J40" s="8">
        <f t="shared" si="6"/>
        <v>0</v>
      </c>
      <c r="K40" s="8">
        <f t="shared" si="7"/>
        <v>279.7</v>
      </c>
    </row>
    <row r="41" spans="1:11">
      <c r="A41" s="6">
        <v>38</v>
      </c>
      <c r="B41" s="6">
        <v>510</v>
      </c>
      <c r="C41">
        <v>101.88500000000001</v>
      </c>
      <c r="D41" s="7"/>
      <c r="E41" s="7"/>
      <c r="F41" s="7">
        <v>6.57</v>
      </c>
      <c r="G41" s="8">
        <f t="shared" si="4"/>
        <v>0</v>
      </c>
      <c r="H41" s="8">
        <f t="shared" si="4"/>
        <v>7.3049999999999997</v>
      </c>
      <c r="I41" s="6">
        <f t="shared" si="3"/>
        <v>20</v>
      </c>
      <c r="J41" s="8">
        <f t="shared" si="6"/>
        <v>0</v>
      </c>
      <c r="K41" s="8">
        <f t="shared" si="7"/>
        <v>146.1</v>
      </c>
    </row>
    <row r="42" spans="1:11">
      <c r="A42" s="6">
        <v>39</v>
      </c>
      <c r="B42" s="6">
        <v>530</v>
      </c>
      <c r="C42">
        <v>101.575</v>
      </c>
      <c r="D42" s="7"/>
      <c r="E42" s="7"/>
      <c r="F42" s="7">
        <v>5.69</v>
      </c>
      <c r="G42" s="8">
        <f t="shared" si="4"/>
        <v>0</v>
      </c>
      <c r="H42" s="8">
        <f t="shared" si="4"/>
        <v>6.1300000000000008</v>
      </c>
      <c r="I42" s="6">
        <f t="shared" si="3"/>
        <v>20</v>
      </c>
      <c r="J42" s="8">
        <f t="shared" si="6"/>
        <v>0</v>
      </c>
      <c r="K42" s="8">
        <f t="shared" si="7"/>
        <v>122.60000000000002</v>
      </c>
    </row>
    <row r="43" spans="1:11">
      <c r="A43" s="6"/>
      <c r="B43" s="6"/>
      <c r="C43" s="6"/>
      <c r="D43" s="6"/>
      <c r="E43" s="6"/>
      <c r="F43" s="6"/>
      <c r="G43" s="6"/>
      <c r="H43" s="6"/>
      <c r="I43" s="8"/>
      <c r="J43" s="8">
        <f>SUM(J4:J42)</f>
        <v>0</v>
      </c>
      <c r="K43" s="8">
        <f>SUM(K4:K42)</f>
        <v>21973.199999999997</v>
      </c>
    </row>
    <row r="44" spans="1:11">
      <c r="J44" t="s">
        <v>230</v>
      </c>
      <c r="K44" t="s">
        <v>229</v>
      </c>
    </row>
  </sheetData>
  <mergeCells count="8">
    <mergeCell ref="A1:K1"/>
    <mergeCell ref="E2:F2"/>
    <mergeCell ref="G2:H2"/>
    <mergeCell ref="J2:K2"/>
    <mergeCell ref="A2:A3"/>
    <mergeCell ref="B2:B3"/>
    <mergeCell ref="C2:C3"/>
    <mergeCell ref="D2:D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dimension ref="A1"/>
  <sheetViews>
    <sheetView workbookViewId="0">
      <selection activeCell="I14" sqref="I14"/>
    </sheetView>
  </sheetViews>
  <sheetFormatPr defaultColWidth="9" defaultRowHeight="15"/>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dimension ref="A1:A47"/>
  <sheetViews>
    <sheetView topLeftCell="A18" workbookViewId="0">
      <selection activeCell="A47" sqref="A47"/>
    </sheetView>
  </sheetViews>
  <sheetFormatPr defaultColWidth="9" defaultRowHeight="15"/>
  <sheetData>
    <row r="1" spans="1:1">
      <c r="A1">
        <v>2578.25</v>
      </c>
    </row>
    <row r="2" spans="1:1">
      <c r="A2">
        <v>1089.58</v>
      </c>
    </row>
    <row r="3" spans="1:1">
      <c r="A3">
        <v>850.29</v>
      </c>
    </row>
    <row r="4" spans="1:1">
      <c r="A4">
        <v>305.5</v>
      </c>
    </row>
    <row r="5" spans="1:1">
      <c r="A5">
        <v>205.58</v>
      </c>
    </row>
    <row r="6" spans="1:1">
      <c r="A6">
        <v>26.19</v>
      </c>
    </row>
    <row r="7" spans="1:1">
      <c r="A7">
        <v>155.57</v>
      </c>
    </row>
    <row r="8" spans="1:1">
      <c r="A8">
        <v>85.51</v>
      </c>
    </row>
    <row r="9" spans="1:1">
      <c r="A9">
        <v>183.71</v>
      </c>
    </row>
    <row r="10" spans="1:1">
      <c r="A10">
        <v>226.25200000000001</v>
      </c>
    </row>
    <row r="11" spans="1:1">
      <c r="A11">
        <v>191.5</v>
      </c>
    </row>
    <row r="12" spans="1:1">
      <c r="A12">
        <v>132.71</v>
      </c>
    </row>
    <row r="13" spans="1:1">
      <c r="A13">
        <v>319.37</v>
      </c>
    </row>
    <row r="14" spans="1:1">
      <c r="A14">
        <v>189.37</v>
      </c>
    </row>
    <row r="15" spans="1:1">
      <c r="A15">
        <v>439.12</v>
      </c>
    </row>
    <row r="16" spans="1:1">
      <c r="A16">
        <v>322</v>
      </c>
    </row>
    <row r="17" spans="1:1">
      <c r="A17">
        <v>121.53</v>
      </c>
    </row>
    <row r="18" spans="1:1">
      <c r="A18">
        <v>111.4</v>
      </c>
    </row>
    <row r="19" spans="1:1">
      <c r="A19">
        <v>905.02</v>
      </c>
    </row>
    <row r="20" spans="1:1">
      <c r="A20">
        <v>905.02</v>
      </c>
    </row>
    <row r="21" spans="1:1">
      <c r="A21">
        <v>663.65</v>
      </c>
    </row>
    <row r="22" spans="1:1">
      <c r="A22">
        <v>250.47</v>
      </c>
    </row>
    <row r="23" spans="1:1">
      <c r="A23">
        <v>229.6</v>
      </c>
    </row>
    <row r="24" spans="1:1">
      <c r="A24">
        <v>305.02</v>
      </c>
    </row>
    <row r="25" spans="1:1">
      <c r="A25">
        <v>156.86000000000001</v>
      </c>
    </row>
    <row r="26" spans="1:1">
      <c r="A26">
        <v>98.51</v>
      </c>
    </row>
    <row r="27" spans="1:1">
      <c r="A27">
        <v>196.93</v>
      </c>
    </row>
    <row r="28" spans="1:1">
      <c r="A28">
        <v>324.31</v>
      </c>
    </row>
    <row r="29" spans="1:1">
      <c r="A29">
        <v>875.69</v>
      </c>
    </row>
    <row r="30" spans="1:1">
      <c r="A30">
        <v>34.729999999999997</v>
      </c>
    </row>
    <row r="31" spans="1:1">
      <c r="A31">
        <v>217.34</v>
      </c>
    </row>
    <row r="32" spans="1:1">
      <c r="A32">
        <v>108.66</v>
      </c>
    </row>
    <row r="33" spans="1:1">
      <c r="A33">
        <v>796.55</v>
      </c>
    </row>
    <row r="34" spans="1:1">
      <c r="A34">
        <v>1975.44</v>
      </c>
    </row>
    <row r="35" spans="1:1">
      <c r="A35">
        <v>887.33</v>
      </c>
    </row>
    <row r="36" spans="1:1">
      <c r="A36">
        <v>375.41</v>
      </c>
    </row>
    <row r="37" spans="1:1">
      <c r="A37">
        <v>557.20000000000005</v>
      </c>
    </row>
    <row r="38" spans="1:1">
      <c r="A38">
        <v>1154.3800000000001</v>
      </c>
    </row>
    <row r="39" spans="1:1">
      <c r="A39">
        <v>274.92</v>
      </c>
    </row>
    <row r="40" spans="1:1">
      <c r="A40">
        <v>84.83</v>
      </c>
    </row>
    <row r="41" spans="1:1">
      <c r="A41">
        <v>147.84</v>
      </c>
    </row>
    <row r="42" spans="1:1">
      <c r="A42">
        <v>1269.95</v>
      </c>
    </row>
    <row r="43" spans="1:1">
      <c r="A43">
        <v>528.69000000000005</v>
      </c>
    </row>
    <row r="44" spans="1:1">
      <c r="A44">
        <v>288.04000000000002</v>
      </c>
    </row>
    <row r="45" spans="1:1">
      <c r="A45">
        <f>SUM(A1:A44)</f>
        <v>21145.822000000004</v>
      </c>
    </row>
    <row r="46" spans="1:1">
      <c r="A46">
        <f>A45*0.05</f>
        <v>1057.2911000000001</v>
      </c>
    </row>
    <row r="47" spans="1:1">
      <c r="A47">
        <v>22200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700</vt:lpstr>
      <vt:lpstr>COMPRATIVE</vt:lpstr>
      <vt:lpstr>LEVEL</vt:lpstr>
      <vt:lpstr>APPROCH ROAD</vt:lpstr>
      <vt:lpstr>DIVERSION ROAD</vt:lpstr>
      <vt:lpstr>V.S. Phy.</vt:lpstr>
      <vt:lpstr>approch road+</vt:lpstr>
      <vt:lpstr>Sheet1</vt:lpstr>
      <vt:lpstr>Sheet2</vt:lpstr>
      <vt:lpstr>'700'!Print_Area</vt:lpstr>
      <vt:lpstr>'700'!Print_Titles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tripathi</dc:creator>
  <cp:lastModifiedBy>DELL</cp:lastModifiedBy>
  <cp:lastPrinted>2025-09-08T13:46:06Z</cp:lastPrinted>
  <dcterms:created xsi:type="dcterms:W3CDTF">2014-09-07T20:05:00Z</dcterms:created>
  <dcterms:modified xsi:type="dcterms:W3CDTF">2026-06-05T09:33:03Z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ADE9BA80BDB94FD7AF78D3DF409D2952_12</vt:lpwstr>
  </property>
  <property fmtid="{D5CDD505-2E9C-101B-9397-08002B2CF9AE}" pid="3" name="KSOProductBuildVer">
    <vt:lpwstr>1033-12.2.0.13359</vt:lpwstr>
  </property>
</Properties>
</file>